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esktop\20 виконком\224-225 бюджетні\"/>
    </mc:Choice>
  </mc:AlternateContent>
  <xr:revisionPtr revIDLastSave="0" documentId="13_ncr:1_{2E73DB2F-45CB-45E5-A95F-5111E53FEE41}" xr6:coauthVersionLast="47" xr6:coauthVersionMax="47" xr10:uidLastSave="{00000000-0000-0000-0000-000000000000}"/>
  <bookViews>
    <workbookView xWindow="732" yWindow="732" windowWidth="21360" windowHeight="11268" tabRatio="482" xr2:uid="{00000000-000D-0000-FFFF-FFFF00000000}"/>
  </bookViews>
  <sheets>
    <sheet name="ОР" sheetId="7" r:id="rId1"/>
  </sheets>
  <definedNames>
    <definedName name="_GoBack" localSheetId="0">ОР!#REF!</definedName>
    <definedName name="_xlnm._FilterDatabase" localSheetId="0" hidden="1">ОР!#REF!</definedName>
    <definedName name="Z_4134F9E6_CF9E_4A49_850C_1F731C080E56_.wvu.FilterData" localSheetId="0" hidden="1">ОР!#REF!</definedName>
    <definedName name="Z_48EF5860_4203_47F1_8497_6BEAE9FC7DAC_.wvu.Cols" localSheetId="0" hidden="1">ОР!#REF!</definedName>
    <definedName name="Z_48EF5860_4203_47F1_8497_6BEAE9FC7DAC_.wvu.PrintArea" localSheetId="0" hidden="1">ОР!$A$1:$J$11</definedName>
    <definedName name="Z_48EF5860_4203_47F1_8497_6BEAE9FC7DAC_.wvu.PrintTitles" localSheetId="0" hidden="1">ОР!$D:$E,ОР!#REF!</definedName>
    <definedName name="Z_551629F7_4581_4912_A753_0835C6C2D9BD_.wvu.FilterData" localSheetId="0" hidden="1">ОР!#REF!</definedName>
    <definedName name="Z_645DBF78_DAE8_4CAE_8219_7FF3EFDFB5BA_.wvu.FilterData" localSheetId="0" hidden="1">ОР!#REF!</definedName>
    <definedName name="Z_65D178E8_DF42_4214_99F5_CF8FCD607BB8_.wvu.FilterData" localSheetId="0" hidden="1">ОР!#REF!</definedName>
    <definedName name="Z_6A652033_5812_4588_A17B_4D9C9F9FDF7C_.wvu.FilterData" localSheetId="0" hidden="1">ОР!#REF!</definedName>
    <definedName name="Z_6FA7B857_9611_4412_81C3_2CAF0A17D3AF_.wvu.Cols" localSheetId="0" hidden="1">ОР!#REF!</definedName>
    <definedName name="Z_6FA7B857_9611_4412_81C3_2CAF0A17D3AF_.wvu.FilterData" localSheetId="0" hidden="1">ОР!#REF!</definedName>
    <definedName name="Z_6FA7B857_9611_4412_81C3_2CAF0A17D3AF_.wvu.PrintArea" localSheetId="0" hidden="1">ОР!$A$1:$J$11</definedName>
    <definedName name="Z_77A0729A_C395_4BFC_9659_D39A4A425FA5_.wvu.FilterData" localSheetId="0" hidden="1">ОР!#REF!</definedName>
    <definedName name="Z_780E2717_2640_43FD_86AE_C846A582C5DD_.wvu.FilterData" localSheetId="0" hidden="1">ОР!#REF!</definedName>
    <definedName name="Z_86B31117_C88E_4986_BCBA_29DF55432B14_.wvu.PrintArea" localSheetId="0" hidden="1">ОР!$A$1:$J$11</definedName>
    <definedName name="Z_8A20EBF9_B406_4CB8_A635_B13476222C2B_.wvu.FilterData" localSheetId="0" hidden="1">ОР!#REF!</definedName>
    <definedName name="Z_8A20EBF9_B406_4CB8_A635_B13476222C2B_.wvu.PrintArea" localSheetId="0" hidden="1">ОР!$A$1:$J$11</definedName>
    <definedName name="Z_8A20EBF9_B406_4CB8_A635_B13476222C2B_.wvu.PrintTitles" localSheetId="0" hidden="1">ОР!$11:$11</definedName>
    <definedName name="Z_96E2A35E_4A48_419F_9E38_8CEFA5D27C66_.wvu.Cols" localSheetId="0" hidden="1">ОР!#REF!</definedName>
    <definedName name="Z_96E2A35E_4A48_419F_9E38_8CEFA5D27C66_.wvu.PrintArea" localSheetId="0" hidden="1">ОР!$A$1:$J$11</definedName>
    <definedName name="Z_96E2A35E_4A48_419F_9E38_8CEFA5D27C66_.wvu.PrintTitles" localSheetId="0" hidden="1">ОР!$D:$E,ОР!#REF!</definedName>
    <definedName name="Z_9A5FF428_5748_421C_A0F9_E4B9AD073817_.wvu.FilterData" localSheetId="0" hidden="1">ОР!#REF!</definedName>
    <definedName name="Z_A8F9DE8D_21A1_4D9A_91FB_BD8F45B82EA4_.wvu.FilterData" localSheetId="0" hidden="1">ОР!#REF!</definedName>
    <definedName name="Z_ABBD498D_3D2F_4E62_985A_EF1DC4D9DC47_.wvu.Cols" localSheetId="0" hidden="1">ОР!#REF!</definedName>
    <definedName name="Z_ABBD498D_3D2F_4E62_985A_EF1DC4D9DC47_.wvu.PrintArea" localSheetId="0" hidden="1">ОР!$A$1:$J$11</definedName>
    <definedName name="Z_ABBD498D_3D2F_4E62_985A_EF1DC4D9DC47_.wvu.PrintTitles" localSheetId="0" hidden="1">ОР!$D:$E,ОР!#REF!</definedName>
    <definedName name="Z_B5F492D1_35AA_4CD9_A7ED_2DED767630CA_.wvu.FilterData" localSheetId="0" hidden="1">ОР!#REF!</definedName>
    <definedName name="Z_BF6970B1_3831_44D3_B8FC_D0CB3736CFB6_.wvu.FilterData" localSheetId="0" hidden="1">ОР!#REF!</definedName>
    <definedName name="Z_BF6970B1_3831_44D3_B8FC_D0CB3736CFB6_.wvu.PrintArea" localSheetId="0" hidden="1">ОР!$A$1:$J$11</definedName>
    <definedName name="Z_BF6970B1_3831_44D3_B8FC_D0CB3736CFB6_.wvu.PrintTitles" localSheetId="0" hidden="1">ОР!$11:$11</definedName>
    <definedName name="Z_CC5D1478_95D2_4EAA_8CFB_E0FD1E9BB021_.wvu.FilterData" localSheetId="0" hidden="1">ОР!#REF!</definedName>
    <definedName name="Z_D712F871_6858_44B8_AA22_8F2C734047E2_.wvu.Cols" localSheetId="0" hidden="1">ОР!#REF!</definedName>
    <definedName name="Z_D712F871_6858_44B8_AA22_8F2C734047E2_.wvu.PrintArea" localSheetId="0" hidden="1">ОР!$A$1:$J$11</definedName>
    <definedName name="Z_D712F871_6858_44B8_AA22_8F2C734047E2_.wvu.PrintTitles" localSheetId="0" hidden="1">ОР!$D:$E,ОР!#REF!</definedName>
    <definedName name="Z_E02D48B6_D0D9_4E6E_B70D_8E13580A6528_.wvu.Cols" localSheetId="0" hidden="1">ОР!#REF!</definedName>
    <definedName name="Z_E02D48B6_D0D9_4E6E_B70D_8E13580A6528_.wvu.PrintArea" localSheetId="0" hidden="1">ОР!$A$1:$J$11</definedName>
    <definedName name="Z_E02D48B6_D0D9_4E6E_B70D_8E13580A6528_.wvu.PrintTitles" localSheetId="0" hidden="1">ОР!$D:$E,ОР!#REF!</definedName>
    <definedName name="Z_E15EADA5_4F54_476B_B965_717A90DA1388_.wvu.FilterData" localSheetId="0" hidden="1">ОР!#REF!</definedName>
    <definedName name="Z_EDEA44EC_DE65_4278_B5FD_81FEF0BAA146_.wvu.FilterData" localSheetId="0" hidden="1">ОР!#REF!</definedName>
    <definedName name="Z_FA1ECF13_8B8F_43A0_968A_00D464911B1D_.wvu.FilterData" localSheetId="0" hidden="1">ОР!#REF!</definedName>
    <definedName name="_xlnm.Print_Titles" localSheetId="0">ОР!$11:$11</definedName>
    <definedName name="_xlnm.Print_Area" localSheetId="0">ОР!$A$1:$J$54</definedName>
  </definedNames>
  <calcPr calcId="191029"/>
  <customWorkbookViews>
    <customWorkbookView name="Вусик Наталія - Личное представление" guid="{433B635D-EB01-413E-B596-C4D5212B27DD}" mergeInterval="0" personalView="1" maximized="1" xWindow="-8" yWindow="-8" windowWidth="1936" windowHeight="1056" activeSheetId="2"/>
    <customWorkbookView name="Плотнікова Тетяна - Личное представление" guid="{BF6970B1-3831-44D3-B8FC-D0CB3736CFB6}" mergeInterval="0" personalView="1" maximized="1" xWindow="-8" yWindow="-8" windowWidth="1936" windowHeight="1056" activeSheetId="2"/>
    <customWorkbookView name="Денисенко Тетяна - Личное представление" guid="{86B31117-C88E-4986-BCBA-29DF55432B14}" mergeInterval="0" personalView="1" maximized="1" xWindow="-8" yWindow="-8" windowWidth="1936" windowHeight="1056" activeSheetId="2"/>
    <customWorkbookView name="04Gemchugova - Личное представление" guid="{E02D48B6-D0D9-4E6E-B70D-8E13580A6528}" mergeInterval="0" personalView="1" maximized="1" windowWidth="1916" windowHeight="827" activeSheetId="2"/>
    <customWorkbookView name="04Gavriluk - Личное представление" guid="{96E2A35E-4A48-419F-9E38-8CEFA5D27C66}" mergeInterval="0" personalView="1" maximized="1" windowWidth="1276" windowHeight="791" activeSheetId="6"/>
    <customWorkbookView name="04Shvedun - Личное представление" guid="{48EF5860-4203-47F1-8497-6BEAE9FC7DAC}" mergeInterval="0" personalView="1" maximized="1" windowWidth="1276" windowHeight="766" activeSheetId="3"/>
    <customWorkbookView name="Грешних Наталія Сергіївна - Личное представление" guid="{D712F871-6858-44B8-AA22-8F2C734047E2}" mergeInterval="0" personalView="1" xWindow="977" yWindow="31" windowWidth="934" windowHeight="721" activeSheetId="3"/>
    <customWorkbookView name="04Chebotareva - Личное представление" guid="{ABBD498D-3D2F-4E62-985A-EF1DC4D9DC47}" mergeInterval="0" personalView="1" maximized="1" windowWidth="1276" windowHeight="769" activeSheetId="3"/>
    <customWorkbookView name="Хохуля Олександр - Личное представление" guid="{8A20EBF9-B406-4CB8-A635-B13476222C2B}" mergeInterval="0" personalView="1" maximized="1" xWindow="-8" yWindow="-8" windowWidth="1936" windowHeight="1056" activeSheetId="2"/>
    <customWorkbookView name="Китиця Олена - Личное представление" guid="{6FA7B857-9611-4412-81C3-2CAF0A17D3AF}" mergeInterval="0" personalView="1" xWindow="1" windowWidth="1919" windowHeight="1040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5" i="7" l="1"/>
  <c r="I38" i="7"/>
  <c r="I36" i="7"/>
  <c r="I50" i="7"/>
  <c r="J36" i="7"/>
  <c r="J38" i="7"/>
  <c r="G42" i="7"/>
  <c r="I41" i="7"/>
  <c r="G41" i="7" s="1"/>
  <c r="G40" i="7" s="1"/>
  <c r="G39" i="7" s="1"/>
  <c r="I40" i="7"/>
  <c r="I39" i="7" s="1"/>
  <c r="I18" i="7"/>
  <c r="I45" i="7"/>
  <c r="I44" i="7" s="1"/>
  <c r="I43" i="7" s="1"/>
  <c r="G46" i="7"/>
  <c r="G45" i="7"/>
  <c r="G44" i="7" s="1"/>
  <c r="G43" i="7" s="1"/>
  <c r="I34" i="7"/>
  <c r="I32" i="7"/>
  <c r="G32" i="7" s="1"/>
  <c r="G34" i="7" l="1"/>
  <c r="G33" i="7" s="1"/>
  <c r="I22" i="7"/>
  <c r="J22" i="7"/>
  <c r="I33" i="7"/>
  <c r="I29" i="7"/>
  <c r="G29" i="7"/>
  <c r="I49" i="7"/>
  <c r="I48" i="7" s="1"/>
  <c r="I35" i="7"/>
  <c r="G26" i="7" l="1"/>
  <c r="I23" i="7"/>
  <c r="G23" i="7"/>
  <c r="I20" i="7"/>
  <c r="I21" i="7"/>
  <c r="G21" i="7"/>
  <c r="I15" i="7"/>
  <c r="G16" i="7"/>
  <c r="G15" i="7" s="1"/>
  <c r="I37" i="7" l="1"/>
  <c r="G37" i="7"/>
  <c r="I17" i="7"/>
  <c r="G18" i="7" l="1"/>
  <c r="G17" i="7" s="1"/>
  <c r="G20" i="7"/>
  <c r="I31" i="7"/>
  <c r="I28" i="7" s="1"/>
  <c r="G31" i="7"/>
  <c r="G28" i="7" s="1"/>
  <c r="G50" i="7" l="1"/>
  <c r="G49" i="7"/>
  <c r="G48" i="7" s="1"/>
  <c r="G27" i="7" l="1"/>
  <c r="G19" i="7" l="1"/>
  <c r="I19" i="7"/>
  <c r="G14" i="7" l="1"/>
  <c r="K14" i="7" s="1"/>
  <c r="I14" i="7"/>
  <c r="I13" i="7" s="1"/>
  <c r="I27" i="7"/>
  <c r="G13" i="7" l="1"/>
  <c r="G47" i="7"/>
  <c r="I47" i="7"/>
  <c r="I51" i="7" s="1"/>
  <c r="I56" i="7" s="1"/>
</calcChain>
</file>

<file path=xl/sharedStrings.xml><?xml version="1.0" encoding="utf-8"?>
<sst xmlns="http://schemas.openxmlformats.org/spreadsheetml/2006/main" count="120" uniqueCount="88">
  <si>
    <t>Код Функціональної класифікації видатків та кредитування бюджету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</si>
  <si>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</si>
  <si>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</si>
  <si>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</si>
  <si>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</si>
  <si>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грн</t>
  </si>
  <si>
    <t>УСЬОГО</t>
  </si>
  <si>
    <t>ОБСЯГИ</t>
  </si>
  <si>
    <t>капітальних вкладень сільського бюджету у розрізі інвестиційних проектів</t>
  </si>
  <si>
    <t>0118340</t>
  </si>
  <si>
    <t>0540</t>
  </si>
  <si>
    <t>Прородоохоронні заходи за рахунок цільових фондів</t>
  </si>
  <si>
    <t>Найменування інвестиційного проекту</t>
  </si>
  <si>
    <t>Загальна вартість проекту, гривень</t>
  </si>
  <si>
    <t>Обсяг капітальних вкладень місцевого бюджету всього, гривень</t>
  </si>
  <si>
    <t>0100000</t>
  </si>
  <si>
    <t>0110000</t>
  </si>
  <si>
    <t>Новопільська сільська рада</t>
  </si>
  <si>
    <t>Придбання спецтехніки для збору та перевезення твердих побутових відходів</t>
  </si>
  <si>
    <t>Новопільської сільської ради</t>
  </si>
  <si>
    <t>Придбання обладнання довгострокового користування</t>
  </si>
  <si>
    <t xml:space="preserve">Додаток 5
</t>
  </si>
  <si>
    <t>0600000</t>
  </si>
  <si>
    <t>Управління освіти, культури, молоді та спорту Новопільської сільської ради</t>
  </si>
  <si>
    <t>0610000</t>
  </si>
  <si>
    <t>Загальний період реалізації проєкту, (рік початку і завершення)</t>
  </si>
  <si>
    <t>у 2025 році</t>
  </si>
  <si>
    <t>2025</t>
  </si>
  <si>
    <t>Обсяг капітальних вкладень місцевого бюджету у 2025 році, гривень</t>
  </si>
  <si>
    <t>Очікуваний рівень готовності проекту на кінець 2025 року,  %</t>
  </si>
  <si>
    <t>0458300000</t>
  </si>
  <si>
    <t>0112010</t>
  </si>
  <si>
    <t>0731</t>
  </si>
  <si>
    <t>Багатопрофільна стаціонарна медична допомога населенню</t>
  </si>
  <si>
    <t>Придбання обладнання і предметів довгострокового користування</t>
  </si>
  <si>
    <t>1184</t>
  </si>
  <si>
    <t>0611184</t>
  </si>
  <si>
    <t>0990</t>
  </si>
  <si>
    <t xml:space="preserve"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</t>
  </si>
  <si>
    <t>0150</t>
  </si>
  <si>
    <t>0110150</t>
  </si>
  <si>
    <t>0111</t>
  </si>
  <si>
    <t>0119770</t>
  </si>
  <si>
    <t>0180</t>
  </si>
  <si>
    <t>Інші субвенції з місцевого бюджету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</si>
  <si>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</si>
  <si>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</si>
  <si>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Забезпечення матеріально-технічного оснащення військової частини  А 4741 Збройних Сил України шляхом надання субвенції на закупівлю парашутів та батарей до БПЛА та квадрокоптерів</t>
  </si>
  <si>
    <t>Забебпечення матеріально - технічного оснащення військової частини А 4069 Збройних Сил України шляхом надання субвенції на придбання транспортного засобу</t>
  </si>
  <si>
    <t>Забебпечення матеріально - технічного оснащення військової частини А 0423 Збройних Сил України шляхом надання субвенції на придбання системи відеоспостереження з монтажем</t>
  </si>
  <si>
    <t>1183</t>
  </si>
  <si>
    <t>0611183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</si>
  <si>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</si>
  <si>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0160</t>
  </si>
  <si>
    <t>3700000</t>
  </si>
  <si>
    <t>3710000</t>
  </si>
  <si>
    <t>3710160</t>
  </si>
  <si>
    <t>Керівництво і управління у відповідній сфері у містах (місті Києві), селищах, селах, об’єднаних територіальних громадах</t>
  </si>
  <si>
    <t>Фінансове управління Новопільської сільської ради</t>
  </si>
  <si>
    <t>1021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</si>
  <si>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</si>
  <si>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</si>
  <si>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</si>
  <si>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1010</t>
  </si>
  <si>
    <t>0611010</t>
  </si>
  <si>
    <t>Надання дошкільної освіти</t>
  </si>
  <si>
    <t>0910</t>
  </si>
  <si>
    <t>1141</t>
  </si>
  <si>
    <t>0611141</t>
  </si>
  <si>
    <t>Забезпечення діяльності інших закладів у сфері освіти</t>
  </si>
  <si>
    <t>Співфінансування на реалізацію публічного інвестиційного проекту на безперешкодний доступ до якісної освіти - шкільні автобуси</t>
  </si>
  <si>
    <t>Забезепечення якісної, сучасної та доступної загальної середньої освіти `Нова українська школа`</t>
  </si>
  <si>
    <t>Забезепечення якісної, сучасної та доступної загальної середньої освіти "Нова українська школа"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</si>
  <si>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</si>
  <si>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0910160</t>
  </si>
  <si>
    <t>0910000</t>
  </si>
  <si>
    <t>Служба у справах дітей Новопільської сільської ради</t>
  </si>
  <si>
    <t>0900000</t>
  </si>
  <si>
    <t>3121</t>
  </si>
  <si>
    <t>0813121</t>
  </si>
  <si>
    <t>Відділ соціального захисту населення Новопільської сільської ради</t>
  </si>
  <si>
    <t>Здійснення соціальної роботи та надання соціальних послуг центрами соціальних служб та центрами надання соціальних послуг особам/сім`ям, які належать до вразливих груп населення та/або перебувають у складних життєвих обставинах</t>
  </si>
  <si>
    <t>0810000</t>
  </si>
  <si>
    <t>0800000</t>
  </si>
  <si>
    <t xml:space="preserve">до  рішення  виконавчого комітету </t>
  </si>
  <si>
    <t>Керуюча справами</t>
  </si>
  <si>
    <t>Лариса  БАХАРЕВА</t>
  </si>
  <si>
    <t>від 15.10.2025 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</si>
</sst>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₴&quot;_-;\-* #,##0.00\ &quot;₴&quot;_-;_-* &quot;-&quot;??\ &quot;₴&quot;_-;_-@_-"/>
    <numFmt numFmtId="164" formatCode="#,##0.0"/>
    <numFmt numFmtId="165" formatCode="0.0"/>
    <numFmt numFmtId="166" formatCode="0000"/>
  </numFmts>
  <fonts count="42" x14ac:knownFonts="1">
    <font>
      <sz val="10"/>
      <name val="Times New Roman"/>
      <charset val="204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sz val="10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  <font>
      <sz val="12"/>
      <name val="Arial Cyr"/>
      <charset val="204"/>
    </font>
    <font>
      <sz val="12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4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u/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u/>
      <sz val="18"/>
      <color rgb="FF000000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31">
    <xf numFmtId="0" fontId="0" fillId="0" borderId="0"/>
    <xf numFmtId="0" fontId="8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8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8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8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8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8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8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7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12" fillId="0" borderId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15" fillId="15" borderId="1" applyNumberFormat="0" applyAlignment="0" applyProtection="0"/>
    <xf numFmtId="0" fontId="4" fillId="13" borderId="2" applyNumberFormat="0" applyAlignment="0" applyProtection="0"/>
    <xf numFmtId="0" fontId="9" fillId="13" borderId="1" applyNumberFormat="0" applyAlignment="0" applyProtection="0"/>
    <xf numFmtId="44" fontId="2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19" fillId="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>
      <alignment vertical="top"/>
    </xf>
    <xf numFmtId="0" fontId="18" fillId="0" borderId="3" applyNumberFormat="0" applyFill="0" applyAlignment="0" applyProtection="0"/>
    <xf numFmtId="0" fontId="6" fillId="0" borderId="4" applyNumberFormat="0" applyFill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18" borderId="0" applyNumberFormat="0" applyBorder="0" applyAlignment="0" applyProtection="0"/>
    <xf numFmtId="0" fontId="7" fillId="14" borderId="0" applyNumberFormat="0" applyBorder="0" applyAlignment="0" applyProtection="0"/>
    <xf numFmtId="0" fontId="7" fillId="16" borderId="0" applyNumberFormat="0" applyBorder="0" applyAlignment="0" applyProtection="0"/>
    <xf numFmtId="0" fontId="7" fillId="21" borderId="0" applyNumberFormat="0" applyBorder="0" applyAlignment="0" applyProtection="0"/>
    <xf numFmtId="0" fontId="16" fillId="22" borderId="5" applyNumberFormat="0" applyAlignment="0" applyProtection="0"/>
    <xf numFmtId="0" fontId="17" fillId="0" borderId="0" applyNumberFormat="0" applyFill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9" fillId="13" borderId="1" applyNumberFormat="0" applyAlignment="0" applyProtection="0"/>
    <xf numFmtId="0" fontId="12" fillId="0" borderId="0"/>
    <xf numFmtId="0" fontId="29" fillId="0" borderId="0"/>
    <xf numFmtId="0" fontId="25" fillId="0" borderId="0"/>
    <xf numFmtId="0" fontId="2" fillId="0" borderId="0"/>
    <xf numFmtId="0" fontId="26" fillId="0" borderId="0"/>
    <xf numFmtId="0" fontId="26" fillId="0" borderId="0"/>
    <xf numFmtId="0" fontId="11" fillId="0" borderId="0"/>
    <xf numFmtId="0" fontId="6" fillId="0" borderId="4" applyNumberFormat="0" applyFill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5" fillId="0" borderId="0" applyNumberFormat="0" applyFill="0" applyBorder="0" applyAlignment="0" applyProtection="0"/>
    <xf numFmtId="0" fontId="8" fillId="23" borderId="6" applyNumberFormat="0" applyFont="0" applyAlignment="0" applyProtection="0"/>
    <xf numFmtId="0" fontId="1" fillId="23" borderId="6" applyNumberFormat="0" applyFont="0" applyAlignment="0" applyProtection="0"/>
    <xf numFmtId="0" fontId="26" fillId="23" borderId="6" applyNumberFormat="0" applyFont="0" applyAlignment="0" applyProtection="0"/>
    <xf numFmtId="0" fontId="26" fillId="23" borderId="6" applyNumberFormat="0" applyFont="0" applyAlignment="0" applyProtection="0"/>
    <xf numFmtId="0" fontId="4" fillId="13" borderId="2" applyNumberFormat="0" applyAlignment="0" applyProtection="0"/>
    <xf numFmtId="0" fontId="11" fillId="0" borderId="0"/>
    <xf numFmtId="0" fontId="1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9" fillId="4" borderId="0" applyNumberFormat="0" applyBorder="0" applyAlignment="0" applyProtection="0"/>
  </cellStyleXfs>
  <cellXfs count="122">
    <xf numFmtId="0" fontId="0" fillId="0" borderId="0" xfId="0"/>
    <xf numFmtId="0" fontId="2" fillId="0" borderId="0" xfId="0" applyFont="1" applyFill="1"/>
    <xf numFmtId="4" fontId="2" fillId="0" borderId="0" xfId="0" applyNumberFormat="1" applyFont="1" applyFill="1"/>
    <xf numFmtId="0" fontId="20" fillId="0" borderId="0" xfId="0" applyNumberFormat="1" applyFont="1" applyFill="1" applyAlignment="1" applyProtection="1">
      <alignment horizontal="center" vertical="top"/>
    </xf>
    <xf numFmtId="0" fontId="20" fillId="0" borderId="0" xfId="0" applyNumberFormat="1" applyFont="1" applyFill="1" applyAlignment="1" applyProtection="1">
      <alignment vertical="top"/>
    </xf>
    <xf numFmtId="49" fontId="20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vertical="center" wrapText="1"/>
    </xf>
    <xf numFmtId="0" fontId="20" fillId="0" borderId="0" xfId="0" applyFont="1" applyFill="1"/>
    <xf numFmtId="3" fontId="20" fillId="0" borderId="0" xfId="0" applyNumberFormat="1" applyFont="1" applyFill="1" applyAlignment="1" applyProtection="1">
      <alignment vertical="top"/>
    </xf>
    <xf numFmtId="0" fontId="24" fillId="0" borderId="0" xfId="0" applyFont="1" applyFill="1"/>
    <xf numFmtId="0" fontId="2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/>
    <xf numFmtId="49" fontId="2" fillId="0" borderId="0" xfId="0" applyNumberFormat="1" applyFont="1" applyFill="1" applyAlignment="1" applyProtection="1">
      <alignment horizontal="center" vertical="center"/>
    </xf>
    <xf numFmtId="164" fontId="2" fillId="0" borderId="0" xfId="0" applyNumberFormat="1" applyFont="1" applyFill="1" applyBorder="1" applyAlignment="1" applyProtection="1">
      <alignment horizontal="right" vertical="center"/>
    </xf>
    <xf numFmtId="164" fontId="23" fillId="0" borderId="0" xfId="317" applyNumberFormat="1" applyFont="1" applyFill="1" applyAlignment="1">
      <alignment horizontal="right" vertical="center"/>
    </xf>
    <xf numFmtId="49" fontId="22" fillId="0" borderId="0" xfId="317" applyNumberFormat="1" applyFont="1" applyFill="1" applyAlignment="1">
      <alignment horizontal="center" vertical="center"/>
    </xf>
    <xf numFmtId="3" fontId="20" fillId="0" borderId="0" xfId="317" applyNumberFormat="1" applyFont="1" applyFill="1" applyAlignment="1">
      <alignment horizontal="right" vertical="center"/>
    </xf>
    <xf numFmtId="4" fontId="23" fillId="0" borderId="0" xfId="317" applyNumberFormat="1" applyFont="1" applyFill="1" applyBorder="1" applyAlignment="1">
      <alignment horizontal="right" vertical="center"/>
    </xf>
    <xf numFmtId="164" fontId="23" fillId="0" borderId="0" xfId="317" applyNumberFormat="1" applyFont="1" applyFill="1" applyBorder="1" applyAlignment="1">
      <alignment horizontal="right" vertical="center"/>
    </xf>
    <xf numFmtId="3" fontId="2" fillId="0" borderId="0" xfId="0" applyNumberFormat="1" applyFont="1" applyFill="1" applyAlignment="1" applyProtection="1">
      <alignment horizontal="right" vertical="center"/>
    </xf>
    <xf numFmtId="4" fontId="2" fillId="0" borderId="0" xfId="0" applyNumberFormat="1" applyFont="1" applyFill="1" applyBorder="1" applyAlignment="1" applyProtection="1">
      <alignment horizontal="right" vertical="center"/>
    </xf>
    <xf numFmtId="3" fontId="2" fillId="0" borderId="0" xfId="0" applyNumberFormat="1" applyFont="1" applyFill="1" applyBorder="1" applyAlignment="1" applyProtection="1">
      <alignment horizontal="right" vertical="center"/>
    </xf>
    <xf numFmtId="3" fontId="2" fillId="0" borderId="0" xfId="0" applyNumberFormat="1" applyFont="1" applyFill="1"/>
    <xf numFmtId="4" fontId="2" fillId="0" borderId="0" xfId="0" applyNumberFormat="1" applyFont="1" applyFill="1" applyAlignment="1" applyProtection="1">
      <alignment horizontal="right" vertical="center"/>
    </xf>
    <xf numFmtId="164" fontId="2" fillId="0" borderId="0" xfId="0" applyNumberFormat="1" applyFont="1" applyFill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3" fontId="2" fillId="0" borderId="0" xfId="0" applyNumberFormat="1" applyFont="1" applyFill="1" applyBorder="1" applyAlignment="1" applyProtection="1">
      <alignment horizontal="right" vertical="center" wrapText="1"/>
    </xf>
    <xf numFmtId="164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4" fontId="2" fillId="0" borderId="0" xfId="0" applyNumberFormat="1" applyFont="1" applyFill="1" applyAlignment="1">
      <alignment horizontal="right"/>
    </xf>
    <xf numFmtId="164" fontId="2" fillId="0" borderId="0" xfId="0" applyNumberFormat="1" applyFont="1" applyFill="1" applyAlignment="1">
      <alignment horizontal="right"/>
    </xf>
    <xf numFmtId="4" fontId="21" fillId="0" borderId="0" xfId="0" applyNumberFormat="1" applyFont="1" applyFill="1"/>
    <xf numFmtId="0" fontId="21" fillId="0" borderId="0" xfId="0" applyFont="1" applyFill="1"/>
    <xf numFmtId="4" fontId="20" fillId="0" borderId="0" xfId="0" applyNumberFormat="1" applyFont="1" applyFill="1"/>
    <xf numFmtId="0" fontId="21" fillId="0" borderId="0" xfId="0" applyFont="1" applyFill="1" applyAlignment="1">
      <alignment horizontal="left"/>
    </xf>
    <xf numFmtId="4" fontId="21" fillId="0" borderId="0" xfId="0" applyNumberFormat="1" applyFont="1" applyFill="1" applyAlignment="1" applyProtection="1">
      <alignment horizontal="left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 wrapText="1"/>
    </xf>
    <xf numFmtId="0" fontId="35" fillId="0" borderId="7" xfId="0" applyFont="1" applyFill="1" applyBorder="1" applyAlignment="1">
      <alignment horizontal="center" vertical="center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0" xfId="0" applyFont="1" applyFill="1"/>
    <xf numFmtId="0" fontId="32" fillId="0" borderId="0" xfId="0" applyFont="1" applyFill="1" applyBorder="1" applyAlignment="1">
      <alignment vertical="center" wrapText="1"/>
    </xf>
    <xf numFmtId="3" fontId="32" fillId="0" borderId="0" xfId="0" applyNumberFormat="1" applyFont="1" applyFill="1" applyBorder="1" applyAlignment="1">
      <alignment horizontal="center" vertical="center" wrapText="1"/>
    </xf>
    <xf numFmtId="4" fontId="21" fillId="0" borderId="0" xfId="0" applyNumberFormat="1" applyFont="1" applyFill="1" applyAlignment="1" applyProtection="1">
      <alignment horizontal="right" vertical="center"/>
    </xf>
    <xf numFmtId="49" fontId="38" fillId="0" borderId="7" xfId="0" applyNumberFormat="1" applyFont="1" applyFill="1" applyBorder="1" applyAlignment="1">
      <alignment horizontal="center" vertical="center" wrapText="1"/>
    </xf>
    <xf numFmtId="49" fontId="39" fillId="0" borderId="7" xfId="0" applyNumberFormat="1" applyFont="1" applyFill="1" applyBorder="1" applyAlignment="1">
      <alignment horizontal="center" vertical="center" wrapText="1"/>
    </xf>
    <xf numFmtId="3" fontId="39" fillId="0" borderId="7" xfId="0" applyNumberFormat="1" applyFont="1" applyFill="1" applyBorder="1" applyAlignment="1">
      <alignment horizontal="center" vertical="center" wrapText="1"/>
    </xf>
    <xf numFmtId="49" fontId="30" fillId="0" borderId="7" xfId="0" applyNumberFormat="1" applyFont="1" applyFill="1" applyBorder="1" applyAlignment="1">
      <alignment horizontal="center" vertical="center" wrapText="1"/>
    </xf>
    <xf numFmtId="3" fontId="30" fillId="0" borderId="7" xfId="0" applyNumberFormat="1" applyFont="1" applyFill="1" applyBorder="1" applyAlignment="1">
      <alignment horizontal="center" vertical="center" wrapText="1"/>
    </xf>
    <xf numFmtId="164" fontId="30" fillId="0" borderId="7" xfId="0" applyNumberFormat="1" applyFont="1" applyFill="1" applyBorder="1" applyAlignment="1">
      <alignment horizontal="center" vertical="center" wrapText="1"/>
    </xf>
    <xf numFmtId="0" fontId="39" fillId="0" borderId="7" xfId="0" applyNumberFormat="1" applyFont="1" applyFill="1" applyBorder="1" applyAlignment="1" applyProtection="1">
      <alignment horizontal="center" vertical="center" wrapText="1"/>
    </xf>
    <xf numFmtId="0" fontId="39" fillId="0" borderId="7" xfId="0" applyFont="1" applyFill="1" applyBorder="1" applyAlignment="1">
      <alignment vertical="center"/>
    </xf>
    <xf numFmtId="0" fontId="39" fillId="0" borderId="7" xfId="0" applyFont="1" applyFill="1" applyBorder="1"/>
    <xf numFmtId="0" fontId="30" fillId="0" borderId="7" xfId="0" applyNumberFormat="1" applyFont="1" applyFill="1" applyBorder="1" applyAlignment="1" applyProtection="1">
      <alignment horizontal="center" vertical="center" wrapText="1"/>
    </xf>
    <xf numFmtId="0" fontId="39" fillId="0" borderId="7" xfId="0" applyFont="1" applyFill="1" applyBorder="1" applyAlignment="1">
      <alignment vertical="center" wrapText="1"/>
    </xf>
    <xf numFmtId="3" fontId="21" fillId="0" borderId="0" xfId="0" applyNumberFormat="1" applyFont="1" applyFill="1" applyAlignment="1" applyProtection="1">
      <alignment horizontal="right" vertical="center"/>
    </xf>
    <xf numFmtId="3" fontId="39" fillId="0" borderId="7" xfId="0" applyNumberFormat="1" applyFont="1" applyFill="1" applyBorder="1" applyAlignment="1">
      <alignment horizontal="center" vertical="center"/>
    </xf>
    <xf numFmtId="164" fontId="30" fillId="0" borderId="7" xfId="297" applyNumberFormat="1" applyFont="1" applyFill="1" applyBorder="1" applyAlignment="1">
      <alignment horizontal="center" vertical="center"/>
    </xf>
    <xf numFmtId="3" fontId="30" fillId="0" borderId="0" xfId="317" applyNumberFormat="1" applyFont="1" applyFill="1" applyAlignment="1">
      <alignment horizontal="right" vertical="center"/>
    </xf>
    <xf numFmtId="3" fontId="30" fillId="0" borderId="0" xfId="0" applyNumberFormat="1" applyFont="1" applyFill="1" applyAlignment="1" applyProtection="1">
      <alignment horizontal="right" vertical="center"/>
    </xf>
    <xf numFmtId="49" fontId="39" fillId="0" borderId="7" xfId="0" applyNumberFormat="1" applyFont="1" applyFill="1" applyBorder="1" applyAlignment="1" applyProtection="1">
      <alignment horizontal="center" vertical="center" wrapText="1"/>
    </xf>
    <xf numFmtId="0" fontId="36" fillId="0" borderId="0" xfId="0" applyFont="1" applyFill="1" applyBorder="1" applyAlignment="1">
      <alignment horizontal="center"/>
    </xf>
    <xf numFmtId="49" fontId="36" fillId="0" borderId="0" xfId="0" applyNumberFormat="1" applyFont="1" applyFill="1" applyBorder="1" applyAlignment="1">
      <alignment horizontal="center" vertical="center"/>
    </xf>
    <xf numFmtId="3" fontId="36" fillId="0" borderId="0" xfId="0" applyNumberFormat="1" applyFont="1" applyFill="1" applyBorder="1" applyAlignment="1" applyProtection="1">
      <alignment horizontal="right" vertical="center"/>
    </xf>
    <xf numFmtId="4" fontId="36" fillId="0" borderId="0" xfId="0" applyNumberFormat="1" applyFont="1" applyFill="1" applyBorder="1" applyAlignment="1">
      <alignment horizontal="right" vertical="center"/>
    </xf>
    <xf numFmtId="164" fontId="36" fillId="0" borderId="0" xfId="0" applyNumberFormat="1" applyFont="1" applyFill="1" applyBorder="1" applyAlignment="1">
      <alignment horizontal="center" vertical="center"/>
    </xf>
    <xf numFmtId="164" fontId="30" fillId="0" borderId="0" xfId="0" applyNumberFormat="1" applyFont="1" applyFill="1" applyBorder="1" applyAlignment="1" applyProtection="1">
      <alignment horizontal="right" vertical="center"/>
    </xf>
    <xf numFmtId="4" fontId="41" fillId="0" borderId="0" xfId="0" applyNumberFormat="1" applyFont="1" applyFill="1"/>
    <xf numFmtId="4" fontId="30" fillId="0" borderId="0" xfId="0" applyNumberFormat="1" applyFont="1" applyFill="1"/>
    <xf numFmtId="0" fontId="30" fillId="0" borderId="0" xfId="0" applyFont="1" applyFill="1"/>
    <xf numFmtId="165" fontId="30" fillId="0" borderId="7" xfId="297" applyNumberFormat="1" applyFont="1" applyFill="1" applyBorder="1" applyAlignment="1">
      <alignment horizontal="center" vertical="center"/>
    </xf>
    <xf numFmtId="0" fontId="21" fillId="0" borderId="0" xfId="0" applyNumberFormat="1" applyFont="1" applyFill="1" applyAlignment="1" applyProtection="1">
      <alignment horizontal="left" vertical="center" wrapText="1"/>
    </xf>
    <xf numFmtId="0" fontId="33" fillId="0" borderId="0" xfId="0" applyFont="1" applyFill="1" applyAlignment="1">
      <alignment horizontal="center" vertical="center"/>
    </xf>
    <xf numFmtId="0" fontId="20" fillId="0" borderId="0" xfId="317" applyFont="1" applyFill="1" applyBorder="1" applyAlignment="1">
      <alignment horizontal="left" wrapText="1"/>
    </xf>
    <xf numFmtId="2" fontId="38" fillId="0" borderId="8" xfId="0" applyNumberFormat="1" applyFont="1" applyFill="1" applyBorder="1" applyAlignment="1">
      <alignment vertical="center" wrapText="1"/>
    </xf>
    <xf numFmtId="2" fontId="39" fillId="0" borderId="7" xfId="0" applyNumberFormat="1" applyFont="1" applyFill="1" applyBorder="1" applyAlignment="1">
      <alignment vertical="center" wrapText="1"/>
    </xf>
    <xf numFmtId="2" fontId="39" fillId="0" borderId="8" xfId="0" applyNumberFormat="1" applyFont="1" applyFill="1" applyBorder="1" applyAlignment="1">
      <alignment vertical="center" wrapText="1"/>
    </xf>
    <xf numFmtId="0" fontId="30" fillId="0" borderId="7" xfId="0" applyFont="1" applyFill="1" applyBorder="1" applyAlignment="1">
      <alignment horizontal="justify" vertical="center" wrapText="1"/>
    </xf>
    <xf numFmtId="0" fontId="30" fillId="0" borderId="7" xfId="0" applyFont="1" applyFill="1" applyBorder="1" applyAlignment="1">
      <alignment horizontal="left" vertical="center" wrapText="1"/>
    </xf>
    <xf numFmtId="49" fontId="39" fillId="0" borderId="7" xfId="0" applyNumberFormat="1" applyFont="1" applyFill="1" applyBorder="1" applyAlignment="1">
      <alignment horizontal="center" vertical="center"/>
    </xf>
    <xf numFmtId="0" fontId="39" fillId="0" borderId="8" xfId="0" applyFont="1" applyFill="1" applyBorder="1" applyAlignment="1">
      <alignment vertical="center" wrapText="1"/>
    </xf>
    <xf numFmtId="0" fontId="39" fillId="0" borderId="7" xfId="0" applyFont="1" applyFill="1" applyBorder="1" applyAlignment="1">
      <alignment horizontal="left" vertical="center" wrapText="1"/>
    </xf>
    <xf numFmtId="0" fontId="39" fillId="0" borderId="7" xfId="0" applyFont="1" applyFill="1" applyBorder="1" applyAlignment="1">
      <alignment horizontal="justify" vertical="center" wrapText="1"/>
    </xf>
    <xf numFmtId="0" fontId="30" fillId="0" borderId="9" xfId="0" applyFont="1" applyFill="1" applyBorder="1" applyAlignment="1">
      <alignment horizontal="left" vertical="center" wrapText="1"/>
    </xf>
    <xf numFmtId="0" fontId="38" fillId="0" borderId="7" xfId="0" applyFont="1" applyFill="1" applyBorder="1" applyAlignment="1">
      <alignment horizontal="left" vertical="center" wrapText="1"/>
    </xf>
    <xf numFmtId="0" fontId="30" fillId="0" borderId="7" xfId="0" applyFont="1" applyFill="1" applyBorder="1" applyAlignment="1">
      <alignment vertical="center" wrapText="1"/>
    </xf>
    <xf numFmtId="49" fontId="39" fillId="0" borderId="7" xfId="0" quotePrefix="1" applyNumberFormat="1" applyFont="1" applyFill="1" applyBorder="1" applyAlignment="1">
      <alignment horizontal="center" vertical="center" wrapText="1"/>
    </xf>
    <xf numFmtId="2" fontId="39" fillId="0" borderId="9" xfId="0" applyNumberFormat="1" applyFont="1" applyFill="1" applyBorder="1" applyAlignment="1">
      <alignment vertical="center" wrapText="1"/>
    </xf>
    <xf numFmtId="49" fontId="31" fillId="0" borderId="7" xfId="0" quotePrefix="1" applyNumberFormat="1" applyFont="1" applyFill="1" applyBorder="1" applyAlignment="1">
      <alignment horizontal="center" vertical="center" wrapText="1"/>
    </xf>
    <xf numFmtId="2" fontId="31" fillId="0" borderId="9" xfId="0" applyNumberFormat="1" applyFont="1" applyFill="1" applyBorder="1" applyAlignment="1">
      <alignment vertical="center" wrapText="1"/>
    </xf>
    <xf numFmtId="49" fontId="37" fillId="0" borderId="0" xfId="0" quotePrefix="1" applyNumberFormat="1" applyFont="1" applyFill="1" applyBorder="1" applyAlignment="1">
      <alignment horizontal="center" vertical="center" wrapText="1"/>
    </xf>
    <xf numFmtId="2" fontId="37" fillId="0" borderId="0" xfId="0" applyNumberFormat="1" applyFont="1" applyFill="1" applyBorder="1" applyAlignment="1">
      <alignment vertical="center" wrapText="1"/>
    </xf>
    <xf numFmtId="0" fontId="30" fillId="0" borderId="0" xfId="0" applyFont="1" applyFill="1" applyAlignment="1">
      <alignment horizontal="justify"/>
    </xf>
    <xf numFmtId="0" fontId="31" fillId="0" borderId="0" xfId="0" applyFont="1" applyFill="1" applyAlignment="1"/>
    <xf numFmtId="0" fontId="39" fillId="0" borderId="0" xfId="0" applyFont="1" applyFill="1" applyAlignment="1">
      <alignment horizontal="justify"/>
    </xf>
    <xf numFmtId="0" fontId="30" fillId="24" borderId="7" xfId="0" applyFont="1" applyFill="1" applyBorder="1" applyAlignment="1">
      <alignment vertical="center" wrapText="1"/>
    </xf>
    <xf numFmtId="0" fontId="39" fillId="24" borderId="7" xfId="0" applyFont="1" applyFill="1" applyBorder="1" applyAlignment="1">
      <alignment vertical="center" wrapText="1"/>
    </xf>
    <xf numFmtId="3" fontId="30" fillId="24" borderId="7" xfId="0" applyNumberFormat="1" applyFont="1" applyFill="1" applyBorder="1" applyAlignment="1">
      <alignment horizontal="center" vertical="center" wrapText="1"/>
    </xf>
    <xf numFmtId="3" fontId="39" fillId="24" borderId="7" xfId="0" applyNumberFormat="1" applyFont="1" applyFill="1" applyBorder="1" applyAlignment="1">
      <alignment horizontal="center" vertical="center" wrapText="1"/>
    </xf>
    <xf numFmtId="49" fontId="39" fillId="24" borderId="7" xfId="0" applyNumberFormat="1" applyFont="1" applyFill="1" applyBorder="1" applyAlignment="1">
      <alignment horizontal="center" vertical="center" wrapText="1"/>
    </xf>
    <xf numFmtId="49" fontId="30" fillId="24" borderId="7" xfId="0" applyNumberFormat="1" applyFont="1" applyFill="1" applyBorder="1" applyAlignment="1">
      <alignment horizontal="center" vertical="center" wrapText="1"/>
    </xf>
    <xf numFmtId="164" fontId="30" fillId="24" borderId="7" xfId="0" applyNumberFormat="1" applyFont="1" applyFill="1" applyBorder="1" applyAlignment="1">
      <alignment horizontal="center" vertical="center" wrapText="1"/>
    </xf>
    <xf numFmtId="165" fontId="30" fillId="24" borderId="7" xfId="297" applyNumberFormat="1" applyFont="1" applyFill="1" applyBorder="1" applyAlignment="1">
      <alignment horizontal="center" vertical="center"/>
    </xf>
    <xf numFmtId="164" fontId="39" fillId="24" borderId="7" xfId="0" applyNumberFormat="1" applyFont="1" applyFill="1" applyBorder="1" applyAlignment="1">
      <alignment horizontal="center" vertical="center" wrapText="1"/>
    </xf>
    <xf numFmtId="164" fontId="30" fillId="24" borderId="7" xfId="297" applyNumberFormat="1" applyFont="1" applyFill="1" applyBorder="1" applyAlignment="1">
      <alignment horizontal="center" vertical="center"/>
    </xf>
    <xf numFmtId="2" fontId="38" fillId="0" borderId="7" xfId="0" applyNumberFormat="1" applyFont="1" applyFill="1" applyBorder="1" applyAlignment="1">
      <alignment horizontal="left" vertical="center" wrapText="1"/>
    </xf>
    <xf numFmtId="166" fontId="39" fillId="0" borderId="7" xfId="0" quotePrefix="1" applyNumberFormat="1" applyFont="1" applyFill="1" applyBorder="1" applyAlignment="1">
      <alignment horizontal="center" vertical="center" wrapText="1"/>
    </xf>
    <xf numFmtId="0" fontId="39" fillId="24" borderId="7" xfId="0" applyFont="1" applyFill="1" applyBorder="1" applyAlignment="1">
      <alignment horizontal="left" vertical="center" wrapText="1"/>
    </xf>
    <xf numFmtId="49" fontId="38" fillId="24" borderId="7" xfId="0" applyNumberFormat="1" applyFont="1" applyFill="1" applyBorder="1" applyAlignment="1">
      <alignment horizontal="center" vertical="center" wrapText="1"/>
    </xf>
    <xf numFmtId="0" fontId="38" fillId="24" borderId="7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4" fontId="39" fillId="0" borderId="0" xfId="0" applyNumberFormat="1" applyFont="1" applyFill="1" applyBorder="1" applyAlignment="1" applyProtection="1">
      <alignment horizontal="left"/>
    </xf>
    <xf numFmtId="0" fontId="39" fillId="0" borderId="0" xfId="0" applyNumberFormat="1" applyFont="1" applyFill="1" applyBorder="1" applyAlignment="1" applyProtection="1">
      <alignment horizontal="left"/>
    </xf>
    <xf numFmtId="0" fontId="20" fillId="0" borderId="0" xfId="317" applyFont="1" applyFill="1" applyBorder="1" applyAlignment="1">
      <alignment horizontal="left" wrapText="1"/>
    </xf>
    <xf numFmtId="0" fontId="20" fillId="0" borderId="0" xfId="317" applyFont="1" applyFill="1" applyAlignment="1">
      <alignment horizontal="right" vertical="center"/>
    </xf>
    <xf numFmtId="0" fontId="36" fillId="0" borderId="0" xfId="0" applyNumberFormat="1" applyFont="1" applyFill="1" applyAlignment="1" applyProtection="1">
      <alignment horizontal="center" vertical="top"/>
    </xf>
    <xf numFmtId="49" fontId="40" fillId="0" borderId="0" xfId="0" applyNumberFormat="1" applyFont="1" applyFill="1" applyAlignment="1">
      <alignment horizontal="center" vertical="center"/>
    </xf>
    <xf numFmtId="0" fontId="21" fillId="0" borderId="0" xfId="0" applyNumberFormat="1" applyFont="1" applyFill="1" applyAlignment="1" applyProtection="1">
      <alignment horizontal="left" vertical="center" wrapText="1"/>
    </xf>
    <xf numFmtId="0" fontId="33" fillId="0" borderId="0" xfId="0" applyFont="1" applyFill="1" applyAlignment="1">
      <alignment horizontal="center" vertical="center"/>
    </xf>
  </cellXfs>
  <cellStyles count="331">
    <cellStyle name="20% - Акцент1" xfId="1" xr:uid="{00000000-0005-0000-0000-000000000000}"/>
    <cellStyle name="20% — акцент1" xfId="2" xr:uid="{00000000-0005-0000-0000-000001000000}"/>
    <cellStyle name="20% - Акцент1 10" xfId="3" xr:uid="{00000000-0005-0000-0000-000002000000}"/>
    <cellStyle name="20% - Акцент1 11" xfId="4" xr:uid="{00000000-0005-0000-0000-000003000000}"/>
    <cellStyle name="20% - Акцент1 12" xfId="5" xr:uid="{00000000-0005-0000-0000-000004000000}"/>
    <cellStyle name="20% - Акцент1 13" xfId="6" xr:uid="{00000000-0005-0000-0000-000005000000}"/>
    <cellStyle name="20% - Акцент1 14" xfId="7" xr:uid="{00000000-0005-0000-0000-000006000000}"/>
    <cellStyle name="20% - Акцент1 15" xfId="8" xr:uid="{00000000-0005-0000-0000-000007000000}"/>
    <cellStyle name="20% - Акцент1 2" xfId="9" xr:uid="{00000000-0005-0000-0000-000008000000}"/>
    <cellStyle name="20% - Акцент1 3" xfId="10" xr:uid="{00000000-0005-0000-0000-000009000000}"/>
    <cellStyle name="20% - Акцент1 4" xfId="11" xr:uid="{00000000-0005-0000-0000-00000A000000}"/>
    <cellStyle name="20% - Акцент1 5" xfId="12" xr:uid="{00000000-0005-0000-0000-00000B000000}"/>
    <cellStyle name="20% - Акцент1 6" xfId="13" xr:uid="{00000000-0005-0000-0000-00000C000000}"/>
    <cellStyle name="20% - Акцент1 7" xfId="14" xr:uid="{00000000-0005-0000-0000-00000D000000}"/>
    <cellStyle name="20% - Акцент1 8" xfId="15" xr:uid="{00000000-0005-0000-0000-00000E000000}"/>
    <cellStyle name="20% - Акцент1 9" xfId="16" xr:uid="{00000000-0005-0000-0000-00000F000000}"/>
    <cellStyle name="20% - Акцент1_+Додаток 5.xlsx інсуліни оновл" xfId="17" xr:uid="{00000000-0005-0000-0000-000010000000}"/>
    <cellStyle name="20% - Акцент2" xfId="18" xr:uid="{00000000-0005-0000-0000-000011000000}"/>
    <cellStyle name="20% — акцент2" xfId="19" xr:uid="{00000000-0005-0000-0000-000012000000}"/>
    <cellStyle name="20% - Акцент2 10" xfId="20" xr:uid="{00000000-0005-0000-0000-000013000000}"/>
    <cellStyle name="20% - Акцент2 11" xfId="21" xr:uid="{00000000-0005-0000-0000-000014000000}"/>
    <cellStyle name="20% - Акцент2 12" xfId="22" xr:uid="{00000000-0005-0000-0000-000015000000}"/>
    <cellStyle name="20% - Акцент2 13" xfId="23" xr:uid="{00000000-0005-0000-0000-000016000000}"/>
    <cellStyle name="20% - Акцент2 14" xfId="24" xr:uid="{00000000-0005-0000-0000-000017000000}"/>
    <cellStyle name="20% - Акцент2 15" xfId="25" xr:uid="{00000000-0005-0000-0000-000018000000}"/>
    <cellStyle name="20% - Акцент2 2" xfId="26" xr:uid="{00000000-0005-0000-0000-000019000000}"/>
    <cellStyle name="20% - Акцент2 3" xfId="27" xr:uid="{00000000-0005-0000-0000-00001A000000}"/>
    <cellStyle name="20% - Акцент2 4" xfId="28" xr:uid="{00000000-0005-0000-0000-00001B000000}"/>
    <cellStyle name="20% - Акцент2 5" xfId="29" xr:uid="{00000000-0005-0000-0000-00001C000000}"/>
    <cellStyle name="20% - Акцент2 6" xfId="30" xr:uid="{00000000-0005-0000-0000-00001D000000}"/>
    <cellStyle name="20% - Акцент2 7" xfId="31" xr:uid="{00000000-0005-0000-0000-00001E000000}"/>
    <cellStyle name="20% - Акцент2 8" xfId="32" xr:uid="{00000000-0005-0000-0000-00001F000000}"/>
    <cellStyle name="20% - Акцент2 9" xfId="33" xr:uid="{00000000-0005-0000-0000-000020000000}"/>
    <cellStyle name="20% - Акцент2_+Додаток 5.xlsx інсуліни оновл" xfId="34" xr:uid="{00000000-0005-0000-0000-000021000000}"/>
    <cellStyle name="20% - Акцент3" xfId="35" xr:uid="{00000000-0005-0000-0000-000022000000}"/>
    <cellStyle name="20% — акцент3" xfId="36" xr:uid="{00000000-0005-0000-0000-000023000000}"/>
    <cellStyle name="20% - Акцент3 10" xfId="37" xr:uid="{00000000-0005-0000-0000-000024000000}"/>
    <cellStyle name="20% - Акцент3 11" xfId="38" xr:uid="{00000000-0005-0000-0000-000025000000}"/>
    <cellStyle name="20% - Акцент3 12" xfId="39" xr:uid="{00000000-0005-0000-0000-000026000000}"/>
    <cellStyle name="20% - Акцент3 13" xfId="40" xr:uid="{00000000-0005-0000-0000-000027000000}"/>
    <cellStyle name="20% - Акцент3 14" xfId="41" xr:uid="{00000000-0005-0000-0000-000028000000}"/>
    <cellStyle name="20% - Акцент3 15" xfId="42" xr:uid="{00000000-0005-0000-0000-000029000000}"/>
    <cellStyle name="20% - Акцент3 2" xfId="43" xr:uid="{00000000-0005-0000-0000-00002A000000}"/>
    <cellStyle name="20% - Акцент3 3" xfId="44" xr:uid="{00000000-0005-0000-0000-00002B000000}"/>
    <cellStyle name="20% - Акцент3 4" xfId="45" xr:uid="{00000000-0005-0000-0000-00002C000000}"/>
    <cellStyle name="20% - Акцент3 5" xfId="46" xr:uid="{00000000-0005-0000-0000-00002D000000}"/>
    <cellStyle name="20% - Акцент3 6" xfId="47" xr:uid="{00000000-0005-0000-0000-00002E000000}"/>
    <cellStyle name="20% - Акцент3 7" xfId="48" xr:uid="{00000000-0005-0000-0000-00002F000000}"/>
    <cellStyle name="20% - Акцент3 8" xfId="49" xr:uid="{00000000-0005-0000-0000-000030000000}"/>
    <cellStyle name="20% - Акцент3 9" xfId="50" xr:uid="{00000000-0005-0000-0000-000031000000}"/>
    <cellStyle name="20% - Акцент3_+Додаток 5.xlsx інсуліни оновл" xfId="51" xr:uid="{00000000-0005-0000-0000-000032000000}"/>
    <cellStyle name="20% - Акцент4" xfId="52" xr:uid="{00000000-0005-0000-0000-000033000000}"/>
    <cellStyle name="20% — акцент4" xfId="53" xr:uid="{00000000-0005-0000-0000-000034000000}"/>
    <cellStyle name="20% - Акцент4 10" xfId="54" xr:uid="{00000000-0005-0000-0000-000035000000}"/>
    <cellStyle name="20% - Акцент4 11" xfId="55" xr:uid="{00000000-0005-0000-0000-000036000000}"/>
    <cellStyle name="20% - Акцент4 12" xfId="56" xr:uid="{00000000-0005-0000-0000-000037000000}"/>
    <cellStyle name="20% - Акцент4 13" xfId="57" xr:uid="{00000000-0005-0000-0000-000038000000}"/>
    <cellStyle name="20% - Акцент4 14" xfId="58" xr:uid="{00000000-0005-0000-0000-000039000000}"/>
    <cellStyle name="20% - Акцент4 15" xfId="59" xr:uid="{00000000-0005-0000-0000-00003A000000}"/>
    <cellStyle name="20% - Акцент4 2" xfId="60" xr:uid="{00000000-0005-0000-0000-00003B000000}"/>
    <cellStyle name="20% - Акцент4 3" xfId="61" xr:uid="{00000000-0005-0000-0000-00003C000000}"/>
    <cellStyle name="20% - Акцент4 4" xfId="62" xr:uid="{00000000-0005-0000-0000-00003D000000}"/>
    <cellStyle name="20% - Акцент4 5" xfId="63" xr:uid="{00000000-0005-0000-0000-00003E000000}"/>
    <cellStyle name="20% - Акцент4 6" xfId="64" xr:uid="{00000000-0005-0000-0000-00003F000000}"/>
    <cellStyle name="20% - Акцент4 7" xfId="65" xr:uid="{00000000-0005-0000-0000-000040000000}"/>
    <cellStyle name="20% - Акцент4 8" xfId="66" xr:uid="{00000000-0005-0000-0000-000041000000}"/>
    <cellStyle name="20% - Акцент4 9" xfId="67" xr:uid="{00000000-0005-0000-0000-000042000000}"/>
    <cellStyle name="20% - Акцент4_+Додаток 5.xlsx інсуліни оновл" xfId="68" xr:uid="{00000000-0005-0000-0000-000043000000}"/>
    <cellStyle name="20% - Акцент5" xfId="69" xr:uid="{00000000-0005-0000-0000-000044000000}"/>
    <cellStyle name="20% — акцент5" xfId="70" xr:uid="{00000000-0005-0000-0000-000045000000}"/>
    <cellStyle name="20% - Акцент5 10" xfId="71" xr:uid="{00000000-0005-0000-0000-000046000000}"/>
    <cellStyle name="20% - Акцент5 11" xfId="72" xr:uid="{00000000-0005-0000-0000-000047000000}"/>
    <cellStyle name="20% - Акцент5 12" xfId="73" xr:uid="{00000000-0005-0000-0000-000048000000}"/>
    <cellStyle name="20% - Акцент5 13" xfId="74" xr:uid="{00000000-0005-0000-0000-000049000000}"/>
    <cellStyle name="20% - Акцент5 14" xfId="75" xr:uid="{00000000-0005-0000-0000-00004A000000}"/>
    <cellStyle name="20% - Акцент5 15" xfId="76" xr:uid="{00000000-0005-0000-0000-00004B000000}"/>
    <cellStyle name="20% - Акцент5 2" xfId="77" xr:uid="{00000000-0005-0000-0000-00004C000000}"/>
    <cellStyle name="20% - Акцент5 3" xfId="78" xr:uid="{00000000-0005-0000-0000-00004D000000}"/>
    <cellStyle name="20% - Акцент5 4" xfId="79" xr:uid="{00000000-0005-0000-0000-00004E000000}"/>
    <cellStyle name="20% - Акцент5 5" xfId="80" xr:uid="{00000000-0005-0000-0000-00004F000000}"/>
    <cellStyle name="20% - Акцент5 6" xfId="81" xr:uid="{00000000-0005-0000-0000-000050000000}"/>
    <cellStyle name="20% - Акцент5 7" xfId="82" xr:uid="{00000000-0005-0000-0000-000051000000}"/>
    <cellStyle name="20% - Акцент5 8" xfId="83" xr:uid="{00000000-0005-0000-0000-000052000000}"/>
    <cellStyle name="20% - Акцент5 9" xfId="84" xr:uid="{00000000-0005-0000-0000-000053000000}"/>
    <cellStyle name="20% - Акцент5_+Додаток 5.xlsx інсуліни оновл" xfId="85" xr:uid="{00000000-0005-0000-0000-000054000000}"/>
    <cellStyle name="20% - Акцент6" xfId="86" xr:uid="{00000000-0005-0000-0000-000055000000}"/>
    <cellStyle name="20% — акцент6" xfId="87" xr:uid="{00000000-0005-0000-0000-000056000000}"/>
    <cellStyle name="20% - Акцент6 10" xfId="88" xr:uid="{00000000-0005-0000-0000-000057000000}"/>
    <cellStyle name="20% - Акцент6 11" xfId="89" xr:uid="{00000000-0005-0000-0000-000058000000}"/>
    <cellStyle name="20% - Акцент6 12" xfId="90" xr:uid="{00000000-0005-0000-0000-000059000000}"/>
    <cellStyle name="20% - Акцент6 13" xfId="91" xr:uid="{00000000-0005-0000-0000-00005A000000}"/>
    <cellStyle name="20% - Акцент6 14" xfId="92" xr:uid="{00000000-0005-0000-0000-00005B000000}"/>
    <cellStyle name="20% - Акцент6 15" xfId="93" xr:uid="{00000000-0005-0000-0000-00005C000000}"/>
    <cellStyle name="20% - Акцент6 2" xfId="94" xr:uid="{00000000-0005-0000-0000-00005D000000}"/>
    <cellStyle name="20% - Акцент6 3" xfId="95" xr:uid="{00000000-0005-0000-0000-00005E000000}"/>
    <cellStyle name="20% - Акцент6 4" xfId="96" xr:uid="{00000000-0005-0000-0000-00005F000000}"/>
    <cellStyle name="20% - Акцент6 5" xfId="97" xr:uid="{00000000-0005-0000-0000-000060000000}"/>
    <cellStyle name="20% - Акцент6 6" xfId="98" xr:uid="{00000000-0005-0000-0000-000061000000}"/>
    <cellStyle name="20% - Акцент6 7" xfId="99" xr:uid="{00000000-0005-0000-0000-000062000000}"/>
    <cellStyle name="20% - Акцент6 8" xfId="100" xr:uid="{00000000-0005-0000-0000-000063000000}"/>
    <cellStyle name="20% - Акцент6 9" xfId="101" xr:uid="{00000000-0005-0000-0000-000064000000}"/>
    <cellStyle name="20% - Акцент6_+Додаток 5.xlsx інсуліни оновл" xfId="102" xr:uid="{00000000-0005-0000-0000-000065000000}"/>
    <cellStyle name="20% – Акцентування1" xfId="103" xr:uid="{00000000-0005-0000-0000-000066000000}"/>
    <cellStyle name="20% – Акцентування2" xfId="104" xr:uid="{00000000-0005-0000-0000-000067000000}"/>
    <cellStyle name="20% – Акцентування3" xfId="105" xr:uid="{00000000-0005-0000-0000-000068000000}"/>
    <cellStyle name="20% – Акцентування4" xfId="106" xr:uid="{00000000-0005-0000-0000-000069000000}"/>
    <cellStyle name="20% – Акцентування5" xfId="107" xr:uid="{00000000-0005-0000-0000-00006A000000}"/>
    <cellStyle name="20% – Акцентування6" xfId="108" xr:uid="{00000000-0005-0000-0000-00006B000000}"/>
    <cellStyle name="20% – колірна тема 1" xfId="109" xr:uid="{00000000-0005-0000-0000-00006C000000}"/>
    <cellStyle name="20% – колірна тема 2" xfId="110" xr:uid="{00000000-0005-0000-0000-00006D000000}"/>
    <cellStyle name="20% – колірна тема 3" xfId="111" xr:uid="{00000000-0005-0000-0000-00006E000000}"/>
    <cellStyle name="20% – колірна тема 4" xfId="112" xr:uid="{00000000-0005-0000-0000-00006F000000}"/>
    <cellStyle name="20% – колірна тема 5" xfId="113" xr:uid="{00000000-0005-0000-0000-000070000000}"/>
    <cellStyle name="20% – колірна тема 6" xfId="114" xr:uid="{00000000-0005-0000-0000-000071000000}"/>
    <cellStyle name="40% - Акцент1" xfId="115" xr:uid="{00000000-0005-0000-0000-000072000000}"/>
    <cellStyle name="40% — акцент1" xfId="116" xr:uid="{00000000-0005-0000-0000-000073000000}"/>
    <cellStyle name="40% - Акцент1 10" xfId="117" xr:uid="{00000000-0005-0000-0000-000074000000}"/>
    <cellStyle name="40% - Акцент1 11" xfId="118" xr:uid="{00000000-0005-0000-0000-000075000000}"/>
    <cellStyle name="40% - Акцент1 12" xfId="119" xr:uid="{00000000-0005-0000-0000-000076000000}"/>
    <cellStyle name="40% - Акцент1 13" xfId="120" xr:uid="{00000000-0005-0000-0000-000077000000}"/>
    <cellStyle name="40% - Акцент1 14" xfId="121" xr:uid="{00000000-0005-0000-0000-000078000000}"/>
    <cellStyle name="40% - Акцент1 15" xfId="122" xr:uid="{00000000-0005-0000-0000-000079000000}"/>
    <cellStyle name="40% - Акцент1 2" xfId="123" xr:uid="{00000000-0005-0000-0000-00007A000000}"/>
    <cellStyle name="40% - Акцент1 3" xfId="124" xr:uid="{00000000-0005-0000-0000-00007B000000}"/>
    <cellStyle name="40% - Акцент1 4" xfId="125" xr:uid="{00000000-0005-0000-0000-00007C000000}"/>
    <cellStyle name="40% - Акцент1 5" xfId="126" xr:uid="{00000000-0005-0000-0000-00007D000000}"/>
    <cellStyle name="40% - Акцент1 6" xfId="127" xr:uid="{00000000-0005-0000-0000-00007E000000}"/>
    <cellStyle name="40% - Акцент1 7" xfId="128" xr:uid="{00000000-0005-0000-0000-00007F000000}"/>
    <cellStyle name="40% - Акцент1 8" xfId="129" xr:uid="{00000000-0005-0000-0000-000080000000}"/>
    <cellStyle name="40% - Акцент1 9" xfId="130" xr:uid="{00000000-0005-0000-0000-000081000000}"/>
    <cellStyle name="40% - Акцент1_+Додаток 5.xlsx інсуліни оновл" xfId="131" xr:uid="{00000000-0005-0000-0000-000082000000}"/>
    <cellStyle name="40% - Акцент2" xfId="132" xr:uid="{00000000-0005-0000-0000-000083000000}"/>
    <cellStyle name="40% — акцент2" xfId="133" xr:uid="{00000000-0005-0000-0000-000084000000}"/>
    <cellStyle name="40% - Акцент2 10" xfId="134" xr:uid="{00000000-0005-0000-0000-000085000000}"/>
    <cellStyle name="40% - Акцент2 11" xfId="135" xr:uid="{00000000-0005-0000-0000-000086000000}"/>
    <cellStyle name="40% - Акцент2 12" xfId="136" xr:uid="{00000000-0005-0000-0000-000087000000}"/>
    <cellStyle name="40% - Акцент2 13" xfId="137" xr:uid="{00000000-0005-0000-0000-000088000000}"/>
    <cellStyle name="40% - Акцент2 14" xfId="138" xr:uid="{00000000-0005-0000-0000-000089000000}"/>
    <cellStyle name="40% - Акцент2 15" xfId="139" xr:uid="{00000000-0005-0000-0000-00008A000000}"/>
    <cellStyle name="40% - Акцент2 2" xfId="140" xr:uid="{00000000-0005-0000-0000-00008B000000}"/>
    <cellStyle name="40% - Акцент2 3" xfId="141" xr:uid="{00000000-0005-0000-0000-00008C000000}"/>
    <cellStyle name="40% - Акцент2 4" xfId="142" xr:uid="{00000000-0005-0000-0000-00008D000000}"/>
    <cellStyle name="40% - Акцент2 5" xfId="143" xr:uid="{00000000-0005-0000-0000-00008E000000}"/>
    <cellStyle name="40% - Акцент2 6" xfId="144" xr:uid="{00000000-0005-0000-0000-00008F000000}"/>
    <cellStyle name="40% - Акцент2 7" xfId="145" xr:uid="{00000000-0005-0000-0000-000090000000}"/>
    <cellStyle name="40% - Акцент2 8" xfId="146" xr:uid="{00000000-0005-0000-0000-000091000000}"/>
    <cellStyle name="40% - Акцент2 9" xfId="147" xr:uid="{00000000-0005-0000-0000-000092000000}"/>
    <cellStyle name="40% - Акцент2_+Додаток 5.xlsx інсуліни оновл" xfId="148" xr:uid="{00000000-0005-0000-0000-000093000000}"/>
    <cellStyle name="40% - Акцент3" xfId="149" xr:uid="{00000000-0005-0000-0000-000094000000}"/>
    <cellStyle name="40% — акцент3" xfId="150" xr:uid="{00000000-0005-0000-0000-000095000000}"/>
    <cellStyle name="40% - Акцент3 10" xfId="151" xr:uid="{00000000-0005-0000-0000-000096000000}"/>
    <cellStyle name="40% - Акцент3 11" xfId="152" xr:uid="{00000000-0005-0000-0000-000097000000}"/>
    <cellStyle name="40% - Акцент3 12" xfId="153" xr:uid="{00000000-0005-0000-0000-000098000000}"/>
    <cellStyle name="40% - Акцент3 13" xfId="154" xr:uid="{00000000-0005-0000-0000-000099000000}"/>
    <cellStyle name="40% - Акцент3 14" xfId="155" xr:uid="{00000000-0005-0000-0000-00009A000000}"/>
    <cellStyle name="40% - Акцент3 15" xfId="156" xr:uid="{00000000-0005-0000-0000-00009B000000}"/>
    <cellStyle name="40% - Акцент3 2" xfId="157" xr:uid="{00000000-0005-0000-0000-00009C000000}"/>
    <cellStyle name="40% - Акцент3 3" xfId="158" xr:uid="{00000000-0005-0000-0000-00009D000000}"/>
    <cellStyle name="40% - Акцент3 4" xfId="159" xr:uid="{00000000-0005-0000-0000-00009E000000}"/>
    <cellStyle name="40% - Акцент3 5" xfId="160" xr:uid="{00000000-0005-0000-0000-00009F000000}"/>
    <cellStyle name="40% - Акцент3 6" xfId="161" xr:uid="{00000000-0005-0000-0000-0000A0000000}"/>
    <cellStyle name="40% - Акцент3 7" xfId="162" xr:uid="{00000000-0005-0000-0000-0000A1000000}"/>
    <cellStyle name="40% - Акцент3 8" xfId="163" xr:uid="{00000000-0005-0000-0000-0000A2000000}"/>
    <cellStyle name="40% - Акцент3 9" xfId="164" xr:uid="{00000000-0005-0000-0000-0000A3000000}"/>
    <cellStyle name="40% - Акцент3_+Додаток 5.xlsx інсуліни оновл" xfId="165" xr:uid="{00000000-0005-0000-0000-0000A4000000}"/>
    <cellStyle name="40% - Акцент4" xfId="166" xr:uid="{00000000-0005-0000-0000-0000A5000000}"/>
    <cellStyle name="40% — акцент4" xfId="167" xr:uid="{00000000-0005-0000-0000-0000A6000000}"/>
    <cellStyle name="40% - Акцент4 10" xfId="168" xr:uid="{00000000-0005-0000-0000-0000A7000000}"/>
    <cellStyle name="40% - Акцент4 11" xfId="169" xr:uid="{00000000-0005-0000-0000-0000A8000000}"/>
    <cellStyle name="40% - Акцент4 12" xfId="170" xr:uid="{00000000-0005-0000-0000-0000A9000000}"/>
    <cellStyle name="40% - Акцент4 13" xfId="171" xr:uid="{00000000-0005-0000-0000-0000AA000000}"/>
    <cellStyle name="40% - Акцент4 14" xfId="172" xr:uid="{00000000-0005-0000-0000-0000AB000000}"/>
    <cellStyle name="40% - Акцент4 15" xfId="173" xr:uid="{00000000-0005-0000-0000-0000AC000000}"/>
    <cellStyle name="40% - Акцент4 2" xfId="174" xr:uid="{00000000-0005-0000-0000-0000AD000000}"/>
    <cellStyle name="40% - Акцент4 3" xfId="175" xr:uid="{00000000-0005-0000-0000-0000AE000000}"/>
    <cellStyle name="40% - Акцент4 4" xfId="176" xr:uid="{00000000-0005-0000-0000-0000AF000000}"/>
    <cellStyle name="40% - Акцент4 5" xfId="177" xr:uid="{00000000-0005-0000-0000-0000B0000000}"/>
    <cellStyle name="40% - Акцент4 6" xfId="178" xr:uid="{00000000-0005-0000-0000-0000B1000000}"/>
    <cellStyle name="40% - Акцент4 7" xfId="179" xr:uid="{00000000-0005-0000-0000-0000B2000000}"/>
    <cellStyle name="40% - Акцент4 8" xfId="180" xr:uid="{00000000-0005-0000-0000-0000B3000000}"/>
    <cellStyle name="40% - Акцент4 9" xfId="181" xr:uid="{00000000-0005-0000-0000-0000B4000000}"/>
    <cellStyle name="40% - Акцент4_+Додаток 5.xlsx інсуліни оновл" xfId="182" xr:uid="{00000000-0005-0000-0000-0000B5000000}"/>
    <cellStyle name="40% - Акцент5" xfId="183" xr:uid="{00000000-0005-0000-0000-0000B6000000}"/>
    <cellStyle name="40% — акцент5" xfId="184" xr:uid="{00000000-0005-0000-0000-0000B7000000}"/>
    <cellStyle name="40% - Акцент5 10" xfId="185" xr:uid="{00000000-0005-0000-0000-0000B8000000}"/>
    <cellStyle name="40% - Акцент5 11" xfId="186" xr:uid="{00000000-0005-0000-0000-0000B9000000}"/>
    <cellStyle name="40% - Акцент5 12" xfId="187" xr:uid="{00000000-0005-0000-0000-0000BA000000}"/>
    <cellStyle name="40% - Акцент5 13" xfId="188" xr:uid="{00000000-0005-0000-0000-0000BB000000}"/>
    <cellStyle name="40% - Акцент5 14" xfId="189" xr:uid="{00000000-0005-0000-0000-0000BC000000}"/>
    <cellStyle name="40% - Акцент5 15" xfId="190" xr:uid="{00000000-0005-0000-0000-0000BD000000}"/>
    <cellStyle name="40% - Акцент5 2" xfId="191" xr:uid="{00000000-0005-0000-0000-0000BE000000}"/>
    <cellStyle name="40% - Акцент5 3" xfId="192" xr:uid="{00000000-0005-0000-0000-0000BF000000}"/>
    <cellStyle name="40% - Акцент5 4" xfId="193" xr:uid="{00000000-0005-0000-0000-0000C0000000}"/>
    <cellStyle name="40% - Акцент5 5" xfId="194" xr:uid="{00000000-0005-0000-0000-0000C1000000}"/>
    <cellStyle name="40% - Акцент5 6" xfId="195" xr:uid="{00000000-0005-0000-0000-0000C2000000}"/>
    <cellStyle name="40% - Акцент5 7" xfId="196" xr:uid="{00000000-0005-0000-0000-0000C3000000}"/>
    <cellStyle name="40% - Акцент5 8" xfId="197" xr:uid="{00000000-0005-0000-0000-0000C4000000}"/>
    <cellStyle name="40% - Акцент5 9" xfId="198" xr:uid="{00000000-0005-0000-0000-0000C5000000}"/>
    <cellStyle name="40% - Акцент5_+Додаток 5.xlsx інсуліни оновл" xfId="199" xr:uid="{00000000-0005-0000-0000-0000C6000000}"/>
    <cellStyle name="40% - Акцент6" xfId="200" xr:uid="{00000000-0005-0000-0000-0000C7000000}"/>
    <cellStyle name="40% — акцент6" xfId="201" xr:uid="{00000000-0005-0000-0000-0000C8000000}"/>
    <cellStyle name="40% - Акцент6 10" xfId="202" xr:uid="{00000000-0005-0000-0000-0000C9000000}"/>
    <cellStyle name="40% - Акцент6 11" xfId="203" xr:uid="{00000000-0005-0000-0000-0000CA000000}"/>
    <cellStyle name="40% - Акцент6 12" xfId="204" xr:uid="{00000000-0005-0000-0000-0000CB000000}"/>
    <cellStyle name="40% - Акцент6 13" xfId="205" xr:uid="{00000000-0005-0000-0000-0000CC000000}"/>
    <cellStyle name="40% - Акцент6 14" xfId="206" xr:uid="{00000000-0005-0000-0000-0000CD000000}"/>
    <cellStyle name="40% - Акцент6 15" xfId="207" xr:uid="{00000000-0005-0000-0000-0000CE000000}"/>
    <cellStyle name="40% - Акцент6 2" xfId="208" xr:uid="{00000000-0005-0000-0000-0000CF000000}"/>
    <cellStyle name="40% - Акцент6 3" xfId="209" xr:uid="{00000000-0005-0000-0000-0000D0000000}"/>
    <cellStyle name="40% - Акцент6 4" xfId="210" xr:uid="{00000000-0005-0000-0000-0000D1000000}"/>
    <cellStyle name="40% - Акцент6 5" xfId="211" xr:uid="{00000000-0005-0000-0000-0000D2000000}"/>
    <cellStyle name="40% - Акцент6 6" xfId="212" xr:uid="{00000000-0005-0000-0000-0000D3000000}"/>
    <cellStyle name="40% - Акцент6 7" xfId="213" xr:uid="{00000000-0005-0000-0000-0000D4000000}"/>
    <cellStyle name="40% - Акцент6 8" xfId="214" xr:uid="{00000000-0005-0000-0000-0000D5000000}"/>
    <cellStyle name="40% - Акцент6 9" xfId="215" xr:uid="{00000000-0005-0000-0000-0000D6000000}"/>
    <cellStyle name="40% - Акцент6_+Додаток 5.xlsx інсуліни оновл" xfId="216" xr:uid="{00000000-0005-0000-0000-0000D7000000}"/>
    <cellStyle name="40% – Акцентування1" xfId="217" xr:uid="{00000000-0005-0000-0000-0000D8000000}"/>
    <cellStyle name="40% – Акцентування2" xfId="218" xr:uid="{00000000-0005-0000-0000-0000D9000000}"/>
    <cellStyle name="40% – Акцентування3" xfId="219" xr:uid="{00000000-0005-0000-0000-0000DA000000}"/>
    <cellStyle name="40% – Акцентування4" xfId="220" xr:uid="{00000000-0005-0000-0000-0000DB000000}"/>
    <cellStyle name="40% – Акцентування5" xfId="221" xr:uid="{00000000-0005-0000-0000-0000DC000000}"/>
    <cellStyle name="40% – Акцентування6" xfId="222" xr:uid="{00000000-0005-0000-0000-0000DD000000}"/>
    <cellStyle name="40% – колірна тема 1" xfId="223" xr:uid="{00000000-0005-0000-0000-0000DE000000}"/>
    <cellStyle name="40% – колірна тема 2" xfId="224" xr:uid="{00000000-0005-0000-0000-0000DF000000}"/>
    <cellStyle name="40% – колірна тема 3" xfId="225" xr:uid="{00000000-0005-0000-0000-0000E0000000}"/>
    <cellStyle name="40% – колірна тема 4" xfId="226" xr:uid="{00000000-0005-0000-0000-0000E1000000}"/>
    <cellStyle name="40% – колірна тема 5" xfId="227" xr:uid="{00000000-0005-0000-0000-0000E2000000}"/>
    <cellStyle name="40% – колірна тема 6" xfId="228" xr:uid="{00000000-0005-0000-0000-0000E3000000}"/>
    <cellStyle name="60% - Акцент1" xfId="229" xr:uid="{00000000-0005-0000-0000-0000E4000000}"/>
    <cellStyle name="60% — акцент1" xfId="230" xr:uid="{00000000-0005-0000-0000-0000E5000000}"/>
    <cellStyle name="60% - Акцент1_Додаток 6 САНАТОРИИ 12.12.19 розгорнуто" xfId="231" xr:uid="{00000000-0005-0000-0000-0000E6000000}"/>
    <cellStyle name="60% - Акцент2" xfId="232" xr:uid="{00000000-0005-0000-0000-0000E7000000}"/>
    <cellStyle name="60% — акцент2" xfId="233" xr:uid="{00000000-0005-0000-0000-0000E8000000}"/>
    <cellStyle name="60% - Акцент2_Додаток 6 САНАТОРИИ 12.12.19 розгорнуто" xfId="234" xr:uid="{00000000-0005-0000-0000-0000E9000000}"/>
    <cellStyle name="60% - Акцент3" xfId="235" xr:uid="{00000000-0005-0000-0000-0000EA000000}"/>
    <cellStyle name="60% — акцент3" xfId="236" xr:uid="{00000000-0005-0000-0000-0000EB000000}"/>
    <cellStyle name="60% - Акцент3_Додаток 6 САНАТОРИИ 12.12.19 розгорнуто" xfId="237" xr:uid="{00000000-0005-0000-0000-0000EC000000}"/>
    <cellStyle name="60% - Акцент4" xfId="238" xr:uid="{00000000-0005-0000-0000-0000ED000000}"/>
    <cellStyle name="60% — акцент4" xfId="239" xr:uid="{00000000-0005-0000-0000-0000EE000000}"/>
    <cellStyle name="60% - Акцент4_Додаток 6 САНАТОРИИ 12.12.19 розгорнуто" xfId="240" xr:uid="{00000000-0005-0000-0000-0000EF000000}"/>
    <cellStyle name="60% - Акцент5" xfId="241" xr:uid="{00000000-0005-0000-0000-0000F0000000}"/>
    <cellStyle name="60% — акцент5" xfId="242" xr:uid="{00000000-0005-0000-0000-0000F1000000}"/>
    <cellStyle name="60% - Акцент6" xfId="243" xr:uid="{00000000-0005-0000-0000-0000F2000000}"/>
    <cellStyle name="60% — акцент6" xfId="244" xr:uid="{00000000-0005-0000-0000-0000F3000000}"/>
    <cellStyle name="60% - Акцент6_Додаток 6 САНАТОРИИ 12.12.19 розгорнуто" xfId="245" xr:uid="{00000000-0005-0000-0000-0000F4000000}"/>
    <cellStyle name="60% – Акцентування1" xfId="246" xr:uid="{00000000-0005-0000-0000-0000F5000000}"/>
    <cellStyle name="60% – Акцентування2" xfId="247" xr:uid="{00000000-0005-0000-0000-0000F6000000}"/>
    <cellStyle name="60% – Акцентування3" xfId="248" xr:uid="{00000000-0005-0000-0000-0000F7000000}"/>
    <cellStyle name="60% – Акцентування4" xfId="249" xr:uid="{00000000-0005-0000-0000-0000F8000000}"/>
    <cellStyle name="60% – Акцентування5" xfId="250" xr:uid="{00000000-0005-0000-0000-0000F9000000}"/>
    <cellStyle name="60% – Акцентування6" xfId="251" xr:uid="{00000000-0005-0000-0000-0000FA000000}"/>
    <cellStyle name="60% – колірна тема 1" xfId="252" xr:uid="{00000000-0005-0000-0000-0000FB000000}"/>
    <cellStyle name="60% – колірна тема 2" xfId="253" xr:uid="{00000000-0005-0000-0000-0000FC000000}"/>
    <cellStyle name="60% – колірна тема 3" xfId="254" xr:uid="{00000000-0005-0000-0000-0000FD000000}"/>
    <cellStyle name="60% – колірна тема 4" xfId="255" xr:uid="{00000000-0005-0000-0000-0000FE000000}"/>
    <cellStyle name="60% – колірна тема 5" xfId="256" xr:uid="{00000000-0005-0000-0000-0000FF000000}"/>
    <cellStyle name="60% – колірна тема 6" xfId="257" xr:uid="{00000000-0005-0000-0000-000000010000}"/>
    <cellStyle name="Normal_meresha_07" xfId="258" xr:uid="{00000000-0005-0000-0000-000001010000}"/>
    <cellStyle name="Акцент1" xfId="259" xr:uid="{00000000-0005-0000-0000-000002010000}"/>
    <cellStyle name="Акцент2" xfId="260" xr:uid="{00000000-0005-0000-0000-000003010000}"/>
    <cellStyle name="Акцент3" xfId="261" xr:uid="{00000000-0005-0000-0000-000004010000}"/>
    <cellStyle name="Акцент4" xfId="262" xr:uid="{00000000-0005-0000-0000-000005010000}"/>
    <cellStyle name="Акцент5" xfId="263" xr:uid="{00000000-0005-0000-0000-000006010000}"/>
    <cellStyle name="Акцент6" xfId="264" xr:uid="{00000000-0005-0000-0000-000007010000}"/>
    <cellStyle name="Акцентування1" xfId="265" xr:uid="{00000000-0005-0000-0000-000008010000}"/>
    <cellStyle name="Акцентування2" xfId="266" xr:uid="{00000000-0005-0000-0000-000009010000}"/>
    <cellStyle name="Акцентування3" xfId="267" xr:uid="{00000000-0005-0000-0000-00000A010000}"/>
    <cellStyle name="Акцентування4" xfId="268" xr:uid="{00000000-0005-0000-0000-00000B010000}"/>
    <cellStyle name="Акцентування5" xfId="269" xr:uid="{00000000-0005-0000-0000-00000C010000}"/>
    <cellStyle name="Акцентування6" xfId="270" xr:uid="{00000000-0005-0000-0000-00000D010000}"/>
    <cellStyle name="Ввід" xfId="271" xr:uid="{00000000-0005-0000-0000-00000E010000}"/>
    <cellStyle name="Вывод" xfId="272" xr:uid="{00000000-0005-0000-0000-00000F010000}"/>
    <cellStyle name="Вычисление" xfId="273" xr:uid="{00000000-0005-0000-0000-000010010000}"/>
    <cellStyle name="Денежный 2" xfId="274" xr:uid="{00000000-0005-0000-0000-000011010000}"/>
    <cellStyle name="Денежный 3" xfId="275" xr:uid="{00000000-0005-0000-0000-000012010000}"/>
    <cellStyle name="Добре" xfId="276" xr:uid="{00000000-0005-0000-0000-000013010000}"/>
    <cellStyle name="Звичайний" xfId="0" builtinId="0"/>
    <cellStyle name="Звичайний 10" xfId="277" xr:uid="{00000000-0005-0000-0000-000014010000}"/>
    <cellStyle name="Звичайний 11" xfId="278" xr:uid="{00000000-0005-0000-0000-000015010000}"/>
    <cellStyle name="Звичайний 12" xfId="279" xr:uid="{00000000-0005-0000-0000-000016010000}"/>
    <cellStyle name="Звичайний 13" xfId="280" xr:uid="{00000000-0005-0000-0000-000017010000}"/>
    <cellStyle name="Звичайний 14" xfId="281" xr:uid="{00000000-0005-0000-0000-000018010000}"/>
    <cellStyle name="Звичайний 15" xfId="282" xr:uid="{00000000-0005-0000-0000-000019010000}"/>
    <cellStyle name="Звичайний 16" xfId="283" xr:uid="{00000000-0005-0000-0000-00001A010000}"/>
    <cellStyle name="Звичайний 17" xfId="284" xr:uid="{00000000-0005-0000-0000-00001B010000}"/>
    <cellStyle name="Звичайний 18" xfId="285" xr:uid="{00000000-0005-0000-0000-00001C010000}"/>
    <cellStyle name="Звичайний 19" xfId="286" xr:uid="{00000000-0005-0000-0000-00001D010000}"/>
    <cellStyle name="Звичайний 2" xfId="287" xr:uid="{00000000-0005-0000-0000-00001E010000}"/>
    <cellStyle name="Звичайний 20" xfId="288" xr:uid="{00000000-0005-0000-0000-00001F010000}"/>
    <cellStyle name="Звичайний 21" xfId="289" xr:uid="{00000000-0005-0000-0000-000020010000}"/>
    <cellStyle name="Звичайний 3" xfId="290" xr:uid="{00000000-0005-0000-0000-000021010000}"/>
    <cellStyle name="Звичайний 4" xfId="291" xr:uid="{00000000-0005-0000-0000-000022010000}"/>
    <cellStyle name="Звичайний 5" xfId="292" xr:uid="{00000000-0005-0000-0000-000023010000}"/>
    <cellStyle name="Звичайний 6" xfId="293" xr:uid="{00000000-0005-0000-0000-000024010000}"/>
    <cellStyle name="Звичайний 7" xfId="294" xr:uid="{00000000-0005-0000-0000-000025010000}"/>
    <cellStyle name="Звичайний 8" xfId="295" xr:uid="{00000000-0005-0000-0000-000026010000}"/>
    <cellStyle name="Звичайний 9" xfId="296" xr:uid="{00000000-0005-0000-0000-000027010000}"/>
    <cellStyle name="Звичайний_Додаток _ 3 зм_ни 4575" xfId="297" xr:uid="{00000000-0005-0000-0000-000028010000}"/>
    <cellStyle name="Зв'язана клітинка" xfId="298" xr:uid="{00000000-0005-0000-0000-000029010000}"/>
    <cellStyle name="Итог" xfId="299" xr:uid="{00000000-0005-0000-0000-00002A010000}"/>
    <cellStyle name="Колірна тема 1" xfId="300" xr:uid="{00000000-0005-0000-0000-00002B010000}"/>
    <cellStyle name="Колірна тема 2" xfId="301" xr:uid="{00000000-0005-0000-0000-00002C010000}"/>
    <cellStyle name="Колірна тема 3" xfId="302" xr:uid="{00000000-0005-0000-0000-00002D010000}"/>
    <cellStyle name="Колірна тема 4" xfId="303" xr:uid="{00000000-0005-0000-0000-00002E010000}"/>
    <cellStyle name="Колірна тема 5" xfId="304" xr:uid="{00000000-0005-0000-0000-00002F010000}"/>
    <cellStyle name="Колірна тема 6" xfId="305" xr:uid="{00000000-0005-0000-0000-000030010000}"/>
    <cellStyle name="Контрольна клітинка" xfId="306" xr:uid="{00000000-0005-0000-0000-000031010000}"/>
    <cellStyle name="Назва" xfId="307" xr:uid="{00000000-0005-0000-0000-000032010000}"/>
    <cellStyle name="Нейтральний" xfId="308" xr:uid="{00000000-0005-0000-0000-000033010000}"/>
    <cellStyle name="Нейтральный" xfId="309" xr:uid="{00000000-0005-0000-0000-000034010000}"/>
    <cellStyle name="Обчислення" xfId="310" xr:uid="{00000000-0005-0000-0000-000035010000}"/>
    <cellStyle name="Обычный 2" xfId="311" xr:uid="{00000000-0005-0000-0000-000037010000}"/>
    <cellStyle name="Обычный 3" xfId="312" xr:uid="{00000000-0005-0000-0000-000038010000}"/>
    <cellStyle name="Обычный 3 2" xfId="313" xr:uid="{00000000-0005-0000-0000-000039010000}"/>
    <cellStyle name="Обычный 4" xfId="314" xr:uid="{00000000-0005-0000-0000-00003A010000}"/>
    <cellStyle name="Обычный 4 2" xfId="315" xr:uid="{00000000-0005-0000-0000-00003B010000}"/>
    <cellStyle name="Обычный 5" xfId="316" xr:uid="{00000000-0005-0000-0000-00003C010000}"/>
    <cellStyle name="Обычный_Додаток 6 джерела.." xfId="317" xr:uid="{00000000-0005-0000-0000-00003D010000}"/>
    <cellStyle name="Підсумок" xfId="318" xr:uid="{00000000-0005-0000-0000-00003E010000}"/>
    <cellStyle name="Плохой" xfId="319" xr:uid="{00000000-0005-0000-0000-00003F010000}"/>
    <cellStyle name="Поганий" xfId="320" xr:uid="{00000000-0005-0000-0000-000040010000}"/>
    <cellStyle name="Пояснение" xfId="321" xr:uid="{00000000-0005-0000-0000-000041010000}"/>
    <cellStyle name="Примечание" xfId="322" xr:uid="{00000000-0005-0000-0000-000042010000}"/>
    <cellStyle name="Примечание 2" xfId="323" xr:uid="{00000000-0005-0000-0000-000043010000}"/>
    <cellStyle name="Примечание_+Додаток 5.xlsx інсуліни оновл" xfId="324" xr:uid="{00000000-0005-0000-0000-000044010000}"/>
    <cellStyle name="Примітка" xfId="325" xr:uid="{00000000-0005-0000-0000-000045010000}"/>
    <cellStyle name="Результат" xfId="326" xr:uid="{00000000-0005-0000-0000-000046010000}"/>
    <cellStyle name="Стиль 1" xfId="327" xr:uid="{00000000-0005-0000-0000-000047010000}"/>
    <cellStyle name="Текст попередження" xfId="328" xr:uid="{00000000-0005-0000-0000-000048010000}"/>
    <cellStyle name="Текст пояснення" xfId="329" xr:uid="{00000000-0005-0000-0000-000049010000}"/>
    <cellStyle name="Хороший 2" xfId="330" xr:uid="{00000000-0005-0000-0000-00004A01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CCFFCC"/>
      <color rgb="FFCCFF99"/>
      <color rgb="FFCCFFFF"/>
      <color rgb="FFFFCCFF"/>
      <color rgb="FFE0CD4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4"/>
  </sheetPr>
  <dimension ref="A1:L426"/>
  <sheetViews>
    <sheetView tabSelected="1" view="pageBreakPreview" zoomScale="60" zoomScaleNormal="60" workbookViewId="0">
      <pane xSplit="3" ySplit="12" topLeftCell="D25" activePane="bottomRight" state="frozen"/>
      <selection pane="topRight" activeCell="D1" sqref="D1"/>
      <selection pane="bottomLeft" activeCell="A13" sqref="A13"/>
      <selection pane="bottomRight" activeCell="E11" sqref="E11"/>
    </sheetView>
  </sheetViews>
  <sheetFormatPr defaultColWidth="9.109375" defaultRowHeight="48.75" customHeight="1" x14ac:dyDescent="0.25"/>
  <cols>
    <col min="1" max="1" width="15.33203125" style="10" customWidth="1"/>
    <col min="2" max="2" width="15.77734375" style="10" customWidth="1"/>
    <col min="3" max="3" width="16.44140625" style="11" customWidth="1"/>
    <col min="4" max="4" width="73.109375" style="11" customWidth="1"/>
    <col min="5" max="5" width="67.6640625" style="11" customWidth="1"/>
    <col min="6" max="6" width="17.44140625" style="12" customWidth="1"/>
    <col min="7" max="7" width="18.6640625" style="19" customWidth="1"/>
    <col min="8" max="8" width="15.109375" style="19" customWidth="1"/>
    <col min="9" max="9" width="24.44140625" style="23" customWidth="1"/>
    <col min="10" max="10" width="16.109375" style="24" customWidth="1"/>
    <col min="11" max="11" width="19.77734375" style="1" customWidth="1"/>
    <col min="12" max="12" width="20.109375" style="1" customWidth="1"/>
    <col min="13" max="16384" width="9.109375" style="1"/>
  </cols>
  <sheetData>
    <row r="1" spans="1:11" s="7" customFormat="1" ht="18.75" customHeight="1" x14ac:dyDescent="0.3">
      <c r="A1" s="3"/>
      <c r="B1" s="3"/>
      <c r="C1" s="4"/>
      <c r="D1" s="4"/>
      <c r="E1" s="4"/>
      <c r="F1" s="5"/>
      <c r="G1" s="120" t="s">
        <v>21</v>
      </c>
      <c r="H1" s="120"/>
      <c r="I1" s="120"/>
      <c r="J1" s="6"/>
    </row>
    <row r="2" spans="1:11" s="7" customFormat="1" ht="18.75" customHeight="1" x14ac:dyDescent="0.3">
      <c r="A2" s="3"/>
      <c r="B2" s="3"/>
      <c r="C2" s="4"/>
      <c r="D2" s="8"/>
      <c r="E2" s="8"/>
      <c r="F2" s="5"/>
      <c r="G2" s="120" t="s">
        <v>84</v>
      </c>
      <c r="H2" s="120"/>
      <c r="I2" s="120"/>
      <c r="J2" s="6"/>
      <c r="K2" s="9"/>
    </row>
    <row r="3" spans="1:11" s="7" customFormat="1" ht="18.75" customHeight="1" x14ac:dyDescent="0.3">
      <c r="A3" s="3"/>
      <c r="B3" s="3"/>
      <c r="C3" s="4"/>
      <c r="D3" s="8"/>
      <c r="E3" s="8"/>
      <c r="F3" s="5"/>
      <c r="G3" s="120" t="s">
        <v>19</v>
      </c>
      <c r="H3" s="120"/>
      <c r="I3" s="120"/>
      <c r="J3" s="6"/>
      <c r="K3" s="9"/>
    </row>
    <row r="4" spans="1:11" s="7" customFormat="1" ht="18" customHeight="1" x14ac:dyDescent="0.35">
      <c r="A4" s="3"/>
      <c r="B4" s="3"/>
      <c r="C4" s="4"/>
      <c r="D4" s="8"/>
      <c r="E4" s="8"/>
      <c r="F4" s="5"/>
      <c r="G4" s="37" t="s">
        <v>87</v>
      </c>
      <c r="H4" s="74"/>
      <c r="I4" s="38"/>
      <c r="J4" s="6"/>
      <c r="K4" s="9"/>
    </row>
    <row r="5" spans="1:11" s="7" customFormat="1" ht="22.95" customHeight="1" x14ac:dyDescent="0.3">
      <c r="A5" s="3"/>
      <c r="B5" s="3"/>
      <c r="C5" s="4"/>
      <c r="D5" s="8"/>
      <c r="E5" s="8"/>
      <c r="F5" s="5"/>
      <c r="G5" s="74"/>
      <c r="H5" s="74"/>
      <c r="I5" s="38"/>
      <c r="J5" s="6"/>
      <c r="K5" s="9"/>
    </row>
    <row r="6" spans="1:11" s="7" customFormat="1" ht="28.2" customHeight="1" x14ac:dyDescent="0.3">
      <c r="A6" s="121" t="s">
        <v>7</v>
      </c>
      <c r="B6" s="121"/>
      <c r="C6" s="121"/>
      <c r="D6" s="121"/>
      <c r="E6" s="121"/>
      <c r="F6" s="121"/>
      <c r="G6" s="121"/>
      <c r="H6" s="121"/>
      <c r="I6" s="121"/>
      <c r="J6" s="121"/>
    </row>
    <row r="7" spans="1:11" ht="22.8" x14ac:dyDescent="0.25">
      <c r="A7" s="121" t="s">
        <v>8</v>
      </c>
      <c r="B7" s="121"/>
      <c r="C7" s="121"/>
      <c r="D7" s="121"/>
      <c r="E7" s="121"/>
      <c r="F7" s="121"/>
      <c r="G7" s="121"/>
      <c r="H7" s="121"/>
      <c r="I7" s="121"/>
      <c r="J7" s="121"/>
    </row>
    <row r="8" spans="1:11" ht="27" customHeight="1" x14ac:dyDescent="0.25">
      <c r="A8" s="121" t="s">
        <v>26</v>
      </c>
      <c r="B8" s="121"/>
      <c r="C8" s="121"/>
      <c r="D8" s="121"/>
      <c r="E8" s="121"/>
      <c r="F8" s="121"/>
      <c r="G8" s="121"/>
      <c r="H8" s="121"/>
      <c r="I8" s="121"/>
      <c r="J8" s="121"/>
    </row>
    <row r="9" spans="1:11" ht="22.95" customHeight="1" x14ac:dyDescent="0.25">
      <c r="A9" s="119" t="s">
        <v>30</v>
      </c>
      <c r="B9" s="119"/>
      <c r="C9" s="75"/>
      <c r="D9" s="75"/>
      <c r="E9" s="75"/>
      <c r="F9" s="75"/>
      <c r="G9" s="75"/>
      <c r="H9" s="75"/>
      <c r="I9" s="75"/>
      <c r="J9" s="75"/>
    </row>
    <row r="10" spans="1:11" s="43" customFormat="1" ht="17.25" customHeight="1" x14ac:dyDescent="0.25">
      <c r="A10" s="118" t="s">
        <v>1</v>
      </c>
      <c r="B10" s="118"/>
      <c r="C10" s="64"/>
      <c r="D10" s="64"/>
      <c r="E10" s="64"/>
      <c r="F10" s="65"/>
      <c r="G10" s="66"/>
      <c r="H10" s="66"/>
      <c r="I10" s="67"/>
      <c r="J10" s="68" t="s">
        <v>5</v>
      </c>
    </row>
    <row r="11" spans="1:11" ht="154.19999999999999" customHeight="1" x14ac:dyDescent="0.25">
      <c r="A11" s="39" t="s">
        <v>2</v>
      </c>
      <c r="B11" s="39" t="s">
        <v>3</v>
      </c>
      <c r="C11" s="39" t="s">
        <v>0</v>
      </c>
      <c r="D11" s="39" t="s">
        <v>4</v>
      </c>
      <c r="E11" s="39" t="s">
        <v>12</v>
      </c>
      <c r="F11" s="40" t="s">
        <v>25</v>
      </c>
      <c r="G11" s="40" t="s">
        <v>13</v>
      </c>
      <c r="H11" s="40" t="s">
        <v>14</v>
      </c>
      <c r="I11" s="40" t="s">
        <v>28</v>
      </c>
      <c r="J11" s="40" t="s">
        <v>29</v>
      </c>
    </row>
    <row r="12" spans="1:11" s="43" customFormat="1" ht="19.95" customHeight="1" x14ac:dyDescent="0.25">
      <c r="A12" s="41">
        <v>1</v>
      </c>
      <c r="B12" s="41">
        <v>2</v>
      </c>
      <c r="C12" s="41">
        <v>3</v>
      </c>
      <c r="D12" s="41">
        <v>4</v>
      </c>
      <c r="E12" s="41">
        <v>5</v>
      </c>
      <c r="F12" s="42">
        <v>6</v>
      </c>
      <c r="G12" s="42">
        <v>7</v>
      </c>
      <c r="H12" s="42">
        <v>8</v>
      </c>
      <c r="I12" s="42">
        <v>9</v>
      </c>
      <c r="J12" s="42">
        <v>10</v>
      </c>
    </row>
    <row r="13" spans="1:11" s="7" customFormat="1" ht="36" customHeight="1" x14ac:dyDescent="0.3">
      <c r="A13" s="47" t="s">
        <v>15</v>
      </c>
      <c r="B13" s="48"/>
      <c r="C13" s="48"/>
      <c r="D13" s="77" t="s">
        <v>17</v>
      </c>
      <c r="E13" s="57"/>
      <c r="F13" s="48"/>
      <c r="G13" s="49">
        <f t="shared" ref="G13:I13" si="0">G14</f>
        <v>9698600</v>
      </c>
      <c r="H13" s="49"/>
      <c r="I13" s="49">
        <f t="shared" si="0"/>
        <v>7958600</v>
      </c>
      <c r="J13" s="49"/>
      <c r="K13" s="36"/>
    </row>
    <row r="14" spans="1:11" s="7" customFormat="1" ht="34.950000000000003" customHeight="1" x14ac:dyDescent="0.3">
      <c r="A14" s="47" t="s">
        <v>16</v>
      </c>
      <c r="B14" s="48"/>
      <c r="C14" s="48"/>
      <c r="D14" s="77" t="s">
        <v>17</v>
      </c>
      <c r="E14" s="57"/>
      <c r="F14" s="48"/>
      <c r="G14" s="49">
        <f>G15+G17+G19+G21+G23</f>
        <v>9698600</v>
      </c>
      <c r="H14" s="49"/>
      <c r="I14" s="49">
        <f>I15+I17+I19+I21+I23</f>
        <v>7958600</v>
      </c>
      <c r="J14" s="49"/>
      <c r="K14" s="36">
        <f>G14-I14</f>
        <v>1740000</v>
      </c>
    </row>
    <row r="15" spans="1:11" s="7" customFormat="1" ht="109.95" customHeight="1" x14ac:dyDescent="0.35">
      <c r="A15" s="48" t="s">
        <v>40</v>
      </c>
      <c r="B15" s="63" t="s">
        <v>39</v>
      </c>
      <c r="C15" s="48" t="s">
        <v>41</v>
      </c>
      <c r="D15" s="78" t="s">
        <v>38</v>
      </c>
      <c r="E15" s="54"/>
      <c r="F15" s="55"/>
      <c r="G15" s="59">
        <f>G16</f>
        <v>99000</v>
      </c>
      <c r="H15" s="59"/>
      <c r="I15" s="59">
        <f>I16</f>
        <v>99000</v>
      </c>
      <c r="J15" s="49"/>
      <c r="K15" s="36"/>
    </row>
    <row r="16" spans="1:11" s="7" customFormat="1" ht="49.2" customHeight="1" x14ac:dyDescent="0.3">
      <c r="A16" s="48"/>
      <c r="B16" s="63"/>
      <c r="C16" s="48"/>
      <c r="D16" s="79"/>
      <c r="E16" s="80" t="s">
        <v>34</v>
      </c>
      <c r="F16" s="50" t="s">
        <v>27</v>
      </c>
      <c r="G16" s="51">
        <f>I16</f>
        <v>99000</v>
      </c>
      <c r="H16" s="51"/>
      <c r="I16" s="51">
        <v>99000</v>
      </c>
      <c r="J16" s="60">
        <v>100</v>
      </c>
      <c r="K16" s="36"/>
    </row>
    <row r="17" spans="1:11" s="7" customFormat="1" ht="54" customHeight="1" x14ac:dyDescent="0.35">
      <c r="A17" s="48" t="s">
        <v>31</v>
      </c>
      <c r="B17" s="53">
        <v>2010</v>
      </c>
      <c r="C17" s="48" t="s">
        <v>32</v>
      </c>
      <c r="D17" s="78" t="s">
        <v>33</v>
      </c>
      <c r="E17" s="54"/>
      <c r="F17" s="55"/>
      <c r="G17" s="59">
        <f>G18</f>
        <v>1201600</v>
      </c>
      <c r="H17" s="59"/>
      <c r="I17" s="59">
        <f>I18</f>
        <v>1201600</v>
      </c>
      <c r="J17" s="49"/>
      <c r="K17" s="36"/>
    </row>
    <row r="18" spans="1:11" s="7" customFormat="1" ht="49.2" customHeight="1" x14ac:dyDescent="0.3">
      <c r="A18" s="50"/>
      <c r="B18" s="56"/>
      <c r="C18" s="50"/>
      <c r="D18" s="81"/>
      <c r="E18" s="80" t="s">
        <v>34</v>
      </c>
      <c r="F18" s="50" t="s">
        <v>27</v>
      </c>
      <c r="G18" s="51">
        <f>I18</f>
        <v>1201600</v>
      </c>
      <c r="H18" s="51"/>
      <c r="I18" s="100">
        <f>195300+351400+1300000-1300000+220000+16000+418900</f>
        <v>1201600</v>
      </c>
      <c r="J18" s="60">
        <v>100</v>
      </c>
      <c r="K18" s="36"/>
    </row>
    <row r="19" spans="1:11" s="7" customFormat="1" ht="41.4" customHeight="1" x14ac:dyDescent="0.35">
      <c r="A19" s="48" t="s">
        <v>9</v>
      </c>
      <c r="B19" s="53">
        <v>8340</v>
      </c>
      <c r="C19" s="82" t="s">
        <v>10</v>
      </c>
      <c r="D19" s="83" t="s">
        <v>11</v>
      </c>
      <c r="E19" s="54"/>
      <c r="F19" s="55"/>
      <c r="G19" s="59">
        <f>G20</f>
        <v>5098000</v>
      </c>
      <c r="H19" s="59"/>
      <c r="I19" s="59">
        <f>I20</f>
        <v>5098000</v>
      </c>
      <c r="J19" s="49"/>
      <c r="K19" s="36"/>
    </row>
    <row r="20" spans="1:11" s="7" customFormat="1" ht="57.6" customHeight="1" x14ac:dyDescent="0.3">
      <c r="A20" s="50"/>
      <c r="B20" s="56"/>
      <c r="C20" s="50"/>
      <c r="D20" s="81"/>
      <c r="E20" s="80" t="s">
        <v>18</v>
      </c>
      <c r="F20" s="50" t="s">
        <v>27</v>
      </c>
      <c r="G20" s="51">
        <f>I20</f>
        <v>5098000</v>
      </c>
      <c r="H20" s="51"/>
      <c r="I20" s="51">
        <f>5098000-552200+552200</f>
        <v>5098000</v>
      </c>
      <c r="J20" s="60">
        <v>100</v>
      </c>
      <c r="K20" s="36"/>
    </row>
    <row r="21" spans="1:11" s="7" customFormat="1" ht="43.95" customHeight="1" x14ac:dyDescent="0.3">
      <c r="A21" s="48" t="s">
        <v>42</v>
      </c>
      <c r="B21" s="53">
        <v>9770</v>
      </c>
      <c r="C21" s="48" t="s">
        <v>43</v>
      </c>
      <c r="D21" s="84" t="s">
        <v>44</v>
      </c>
      <c r="E21" s="80"/>
      <c r="F21" s="50"/>
      <c r="G21" s="49">
        <f>G22</f>
        <v>2500000</v>
      </c>
      <c r="H21" s="49"/>
      <c r="I21" s="49">
        <f>I22</f>
        <v>760000</v>
      </c>
      <c r="J21" s="60"/>
      <c r="K21" s="36"/>
    </row>
    <row r="22" spans="1:11" s="7" customFormat="1" ht="96.6" customHeight="1" x14ac:dyDescent="0.3">
      <c r="A22" s="50"/>
      <c r="B22" s="56"/>
      <c r="C22" s="50"/>
      <c r="D22" s="81"/>
      <c r="E22" s="80" t="s">
        <v>70</v>
      </c>
      <c r="F22" s="50" t="s">
        <v>27</v>
      </c>
      <c r="G22" s="51">
        <v>2500000</v>
      </c>
      <c r="H22" s="51"/>
      <c r="I22" s="51">
        <f>750000+10000</f>
        <v>760000</v>
      </c>
      <c r="J22" s="73">
        <f>I22/G22*100</f>
        <v>30.4</v>
      </c>
      <c r="K22" s="36"/>
    </row>
    <row r="23" spans="1:11" s="35" customFormat="1" ht="70.2" customHeight="1" x14ac:dyDescent="0.35">
      <c r="A23" s="48" t="s">
        <v>45</v>
      </c>
      <c r="B23" s="53">
        <v>9800</v>
      </c>
      <c r="C23" s="48" t="s">
        <v>43</v>
      </c>
      <c r="D23" s="84" t="s">
        <v>46</v>
      </c>
      <c r="E23" s="85"/>
      <c r="F23" s="48"/>
      <c r="G23" s="49">
        <f>G24+G25+G26</f>
        <v>800000</v>
      </c>
      <c r="H23" s="49"/>
      <c r="I23" s="49">
        <f>I24+I26+I25</f>
        <v>800000</v>
      </c>
      <c r="J23" s="49"/>
      <c r="K23" s="34"/>
    </row>
    <row r="24" spans="1:11" s="35" customFormat="1" ht="89.4" customHeight="1" x14ac:dyDescent="0.35">
      <c r="A24" s="50"/>
      <c r="B24" s="56"/>
      <c r="C24" s="50"/>
      <c r="D24" s="86"/>
      <c r="E24" s="81" t="s">
        <v>48</v>
      </c>
      <c r="F24" s="50" t="s">
        <v>27</v>
      </c>
      <c r="G24" s="51">
        <v>200000</v>
      </c>
      <c r="H24" s="51"/>
      <c r="I24" s="51">
        <v>200000</v>
      </c>
      <c r="J24" s="60">
        <v>100</v>
      </c>
      <c r="K24" s="34"/>
    </row>
    <row r="25" spans="1:11" s="35" customFormat="1" ht="105" customHeight="1" x14ac:dyDescent="0.35">
      <c r="A25" s="50"/>
      <c r="B25" s="56"/>
      <c r="C25" s="50"/>
      <c r="D25" s="86"/>
      <c r="E25" s="81" t="s">
        <v>49</v>
      </c>
      <c r="F25" s="50" t="s">
        <v>27</v>
      </c>
      <c r="G25" s="51">
        <v>300000</v>
      </c>
      <c r="H25" s="51"/>
      <c r="I25" s="51">
        <v>300000</v>
      </c>
      <c r="J25" s="60">
        <v>100</v>
      </c>
      <c r="K25" s="34"/>
    </row>
    <row r="26" spans="1:11" s="35" customFormat="1" ht="108" customHeight="1" x14ac:dyDescent="0.35">
      <c r="A26" s="50"/>
      <c r="B26" s="56"/>
      <c r="C26" s="50"/>
      <c r="D26" s="81"/>
      <c r="E26" s="81" t="s">
        <v>47</v>
      </c>
      <c r="F26" s="50" t="s">
        <v>27</v>
      </c>
      <c r="G26" s="51">
        <f>I26</f>
        <v>300000</v>
      </c>
      <c r="H26" s="51"/>
      <c r="I26" s="51">
        <v>300000</v>
      </c>
      <c r="J26" s="60">
        <v>100</v>
      </c>
      <c r="K26" s="34"/>
    </row>
    <row r="27" spans="1:11" s="35" customFormat="1" ht="57.6" customHeight="1" x14ac:dyDescent="0.35">
      <c r="A27" s="47" t="s">
        <v>22</v>
      </c>
      <c r="B27" s="48"/>
      <c r="C27" s="48"/>
      <c r="D27" s="87" t="s">
        <v>23</v>
      </c>
      <c r="E27" s="57"/>
      <c r="F27" s="48"/>
      <c r="G27" s="49">
        <f>G28</f>
        <v>1508160</v>
      </c>
      <c r="H27" s="49"/>
      <c r="I27" s="49">
        <f t="shared" ref="I27" si="1">I28</f>
        <v>836180</v>
      </c>
      <c r="J27" s="49"/>
      <c r="K27" s="34"/>
    </row>
    <row r="28" spans="1:11" s="35" customFormat="1" ht="54" customHeight="1" x14ac:dyDescent="0.35">
      <c r="A28" s="47" t="s">
        <v>24</v>
      </c>
      <c r="B28" s="48"/>
      <c r="C28" s="48"/>
      <c r="D28" s="87" t="s">
        <v>23</v>
      </c>
      <c r="E28" s="57"/>
      <c r="F28" s="48"/>
      <c r="G28" s="49">
        <f>G35+G31+G37+G29+G33</f>
        <v>1508160</v>
      </c>
      <c r="H28" s="49"/>
      <c r="I28" s="49">
        <f>I31+I35+I37+I29+I33</f>
        <v>836180</v>
      </c>
      <c r="J28" s="49"/>
      <c r="K28" s="34"/>
    </row>
    <row r="29" spans="1:11" s="35" customFormat="1" ht="39.6" customHeight="1" x14ac:dyDescent="0.35">
      <c r="A29" s="48" t="s">
        <v>64</v>
      </c>
      <c r="B29" s="48" t="s">
        <v>63</v>
      </c>
      <c r="C29" s="48" t="s">
        <v>66</v>
      </c>
      <c r="D29" s="84" t="s">
        <v>65</v>
      </c>
      <c r="E29" s="57"/>
      <c r="F29" s="48"/>
      <c r="G29" s="49">
        <f>G30</f>
        <v>30200</v>
      </c>
      <c r="H29" s="49"/>
      <c r="I29" s="49">
        <f>I30</f>
        <v>30200</v>
      </c>
      <c r="J29" s="49"/>
      <c r="K29" s="34"/>
    </row>
    <row r="30" spans="1:11" s="35" customFormat="1" ht="51" customHeight="1" x14ac:dyDescent="0.35">
      <c r="A30" s="47"/>
      <c r="B30" s="48"/>
      <c r="C30" s="48"/>
      <c r="D30" s="87"/>
      <c r="E30" s="88" t="s">
        <v>20</v>
      </c>
      <c r="F30" s="50" t="s">
        <v>27</v>
      </c>
      <c r="G30" s="51">
        <v>30200</v>
      </c>
      <c r="H30" s="51"/>
      <c r="I30" s="51">
        <v>30200</v>
      </c>
      <c r="J30" s="52">
        <v>100</v>
      </c>
      <c r="K30" s="34"/>
    </row>
    <row r="31" spans="1:11" s="35" customFormat="1" ht="75.599999999999994" customHeight="1" x14ac:dyDescent="0.35">
      <c r="A31" s="48" t="s">
        <v>60</v>
      </c>
      <c r="B31" s="48" t="s">
        <v>59</v>
      </c>
      <c r="C31" s="48" t="s">
        <v>62</v>
      </c>
      <c r="D31" s="84" t="s">
        <v>61</v>
      </c>
      <c r="E31" s="57"/>
      <c r="F31" s="102"/>
      <c r="G31" s="101">
        <f>G32</f>
        <v>120000</v>
      </c>
      <c r="H31" s="101"/>
      <c r="I31" s="101">
        <f>I32</f>
        <v>120000</v>
      </c>
      <c r="J31" s="101"/>
      <c r="K31" s="34"/>
    </row>
    <row r="32" spans="1:11" s="35" customFormat="1" ht="51" customHeight="1" x14ac:dyDescent="0.35">
      <c r="A32" s="47"/>
      <c r="B32" s="48"/>
      <c r="C32" s="48"/>
      <c r="D32" s="87"/>
      <c r="E32" s="88" t="s">
        <v>20</v>
      </c>
      <c r="F32" s="103" t="s">
        <v>27</v>
      </c>
      <c r="G32" s="100">
        <f>I32</f>
        <v>120000</v>
      </c>
      <c r="H32" s="100"/>
      <c r="I32" s="100">
        <f>80000+40000</f>
        <v>120000</v>
      </c>
      <c r="J32" s="104">
        <v>100</v>
      </c>
      <c r="K32" s="34"/>
    </row>
    <row r="33" spans="1:11" s="35" customFormat="1" ht="56.4" customHeight="1" x14ac:dyDescent="0.35">
      <c r="A33" s="48" t="s">
        <v>68</v>
      </c>
      <c r="B33" s="48" t="s">
        <v>67</v>
      </c>
      <c r="C33" s="89" t="s">
        <v>37</v>
      </c>
      <c r="D33" s="78" t="s">
        <v>69</v>
      </c>
      <c r="E33" s="57"/>
      <c r="F33" s="102"/>
      <c r="G33" s="101">
        <f>G34</f>
        <v>14000</v>
      </c>
      <c r="H33" s="101"/>
      <c r="I33" s="101">
        <f>I34</f>
        <v>14000</v>
      </c>
      <c r="J33" s="101"/>
      <c r="K33" s="34"/>
    </row>
    <row r="34" spans="1:11" s="35" customFormat="1" ht="51" customHeight="1" x14ac:dyDescent="0.35">
      <c r="A34" s="47"/>
      <c r="B34" s="48"/>
      <c r="C34" s="48"/>
      <c r="D34" s="87"/>
      <c r="E34" s="88" t="s">
        <v>20</v>
      </c>
      <c r="F34" s="103" t="s">
        <v>27</v>
      </c>
      <c r="G34" s="100">
        <f>I34</f>
        <v>14000</v>
      </c>
      <c r="H34" s="100"/>
      <c r="I34" s="100">
        <f>14000</f>
        <v>14000</v>
      </c>
      <c r="J34" s="104">
        <v>100</v>
      </c>
      <c r="K34" s="34"/>
    </row>
    <row r="35" spans="1:11" s="35" customFormat="1" ht="150" customHeight="1" x14ac:dyDescent="0.35">
      <c r="A35" s="102" t="s">
        <v>51</v>
      </c>
      <c r="B35" s="102" t="s">
        <v>50</v>
      </c>
      <c r="C35" s="102" t="s">
        <v>37</v>
      </c>
      <c r="D35" s="110" t="s">
        <v>52</v>
      </c>
      <c r="E35" s="98"/>
      <c r="F35" s="103"/>
      <c r="G35" s="101">
        <f>G36</f>
        <v>671980</v>
      </c>
      <c r="H35" s="100"/>
      <c r="I35" s="101">
        <f>I36</f>
        <v>67195</v>
      </c>
      <c r="J35" s="104"/>
      <c r="K35" s="34"/>
    </row>
    <row r="36" spans="1:11" s="35" customFormat="1" ht="68.400000000000006" customHeight="1" x14ac:dyDescent="0.35">
      <c r="A36" s="111"/>
      <c r="B36" s="102"/>
      <c r="C36" s="102"/>
      <c r="D36" s="112"/>
      <c r="E36" s="98" t="s">
        <v>71</v>
      </c>
      <c r="F36" s="103" t="s">
        <v>27</v>
      </c>
      <c r="G36" s="100">
        <v>671980</v>
      </c>
      <c r="H36" s="100"/>
      <c r="I36" s="100">
        <f>24520+42675</f>
        <v>67195</v>
      </c>
      <c r="J36" s="105">
        <f>I36/G36*100</f>
        <v>9.9995535581416117</v>
      </c>
      <c r="K36" s="34"/>
    </row>
    <row r="37" spans="1:11" s="35" customFormat="1" ht="129.6" customHeight="1" x14ac:dyDescent="0.35">
      <c r="A37" s="48" t="s">
        <v>36</v>
      </c>
      <c r="B37" s="48" t="s">
        <v>35</v>
      </c>
      <c r="C37" s="48" t="s">
        <v>37</v>
      </c>
      <c r="D37" s="84" t="s">
        <v>73</v>
      </c>
      <c r="E37" s="99"/>
      <c r="F37" s="102"/>
      <c r="G37" s="101">
        <f>G38</f>
        <v>671980</v>
      </c>
      <c r="H37" s="101"/>
      <c r="I37" s="101">
        <f>I38</f>
        <v>604785</v>
      </c>
      <c r="J37" s="106"/>
      <c r="K37" s="34"/>
    </row>
    <row r="38" spans="1:11" s="35" customFormat="1" ht="87.6" customHeight="1" x14ac:dyDescent="0.35">
      <c r="A38" s="47"/>
      <c r="B38" s="48"/>
      <c r="C38" s="48"/>
      <c r="D38" s="87"/>
      <c r="E38" s="98" t="s">
        <v>72</v>
      </c>
      <c r="F38" s="103" t="s">
        <v>27</v>
      </c>
      <c r="G38" s="100">
        <v>671980</v>
      </c>
      <c r="H38" s="100"/>
      <c r="I38" s="100">
        <f>760800-540170+384155</f>
        <v>604785</v>
      </c>
      <c r="J38" s="105">
        <f>I38/G38*100</f>
        <v>90.000446441858386</v>
      </c>
      <c r="K38" s="34"/>
    </row>
    <row r="39" spans="1:11" s="35" customFormat="1" ht="58.2" customHeight="1" x14ac:dyDescent="0.35">
      <c r="A39" s="47" t="s">
        <v>83</v>
      </c>
      <c r="B39" s="48"/>
      <c r="C39" s="48"/>
      <c r="D39" s="108" t="s">
        <v>80</v>
      </c>
      <c r="E39" s="57"/>
      <c r="F39" s="102"/>
      <c r="G39" s="101">
        <f>G40</f>
        <v>759600</v>
      </c>
      <c r="H39" s="101"/>
      <c r="I39" s="101">
        <f>I40</f>
        <v>759600</v>
      </c>
      <c r="J39" s="101"/>
      <c r="K39" s="34"/>
    </row>
    <row r="40" spans="1:11" s="35" customFormat="1" ht="56.4" customHeight="1" x14ac:dyDescent="0.35">
      <c r="A40" s="47" t="s">
        <v>82</v>
      </c>
      <c r="B40" s="48"/>
      <c r="C40" s="48"/>
      <c r="D40" s="108" t="s">
        <v>80</v>
      </c>
      <c r="E40" s="57"/>
      <c r="F40" s="102"/>
      <c r="G40" s="101">
        <f>G41</f>
        <v>759600</v>
      </c>
      <c r="H40" s="101"/>
      <c r="I40" s="101">
        <f>I41</f>
        <v>759600</v>
      </c>
      <c r="J40" s="101"/>
      <c r="K40" s="34"/>
    </row>
    <row r="41" spans="1:11" s="35" customFormat="1" ht="142.19999999999999" customHeight="1" x14ac:dyDescent="0.35">
      <c r="A41" s="48" t="s">
        <v>79</v>
      </c>
      <c r="B41" s="48" t="s">
        <v>78</v>
      </c>
      <c r="C41" s="109">
        <v>1040</v>
      </c>
      <c r="D41" s="84" t="s">
        <v>81</v>
      </c>
      <c r="E41" s="57"/>
      <c r="F41" s="102"/>
      <c r="G41" s="101">
        <f>I41</f>
        <v>759600</v>
      </c>
      <c r="H41" s="101"/>
      <c r="I41" s="101">
        <f>I42</f>
        <v>759600</v>
      </c>
      <c r="J41" s="101"/>
      <c r="K41" s="34"/>
    </row>
    <row r="42" spans="1:11" s="35" customFormat="1" ht="58.8" customHeight="1" x14ac:dyDescent="0.35">
      <c r="A42" s="48"/>
      <c r="B42" s="48"/>
      <c r="C42" s="48"/>
      <c r="D42" s="84"/>
      <c r="E42" s="80" t="s">
        <v>34</v>
      </c>
      <c r="F42" s="103" t="s">
        <v>27</v>
      </c>
      <c r="G42" s="100">
        <f>I42</f>
        <v>759600</v>
      </c>
      <c r="H42" s="101"/>
      <c r="I42" s="100">
        <v>759600</v>
      </c>
      <c r="J42" s="107">
        <v>100</v>
      </c>
      <c r="K42" s="34"/>
    </row>
    <row r="43" spans="1:11" s="35" customFormat="1" ht="61.2" customHeight="1" x14ac:dyDescent="0.35">
      <c r="A43" s="47" t="s">
        <v>77</v>
      </c>
      <c r="B43" s="48"/>
      <c r="C43" s="48"/>
      <c r="D43" s="87" t="s">
        <v>76</v>
      </c>
      <c r="E43" s="57"/>
      <c r="F43" s="102"/>
      <c r="G43" s="101">
        <f>G44</f>
        <v>45000</v>
      </c>
      <c r="H43" s="101"/>
      <c r="I43" s="101">
        <f>I44</f>
        <v>45000</v>
      </c>
      <c r="J43" s="101"/>
      <c r="K43" s="34"/>
    </row>
    <row r="44" spans="1:11" s="35" customFormat="1" ht="55.8" customHeight="1" x14ac:dyDescent="0.35">
      <c r="A44" s="47" t="s">
        <v>75</v>
      </c>
      <c r="B44" s="48"/>
      <c r="C44" s="48"/>
      <c r="D44" s="87" t="s">
        <v>76</v>
      </c>
      <c r="E44" s="57"/>
      <c r="F44" s="102"/>
      <c r="G44" s="101">
        <f>G45</f>
        <v>45000</v>
      </c>
      <c r="H44" s="101"/>
      <c r="I44" s="101">
        <f>I45</f>
        <v>45000</v>
      </c>
      <c r="J44" s="101"/>
      <c r="K44" s="34"/>
    </row>
    <row r="45" spans="1:11" s="35" customFormat="1" ht="77.400000000000006" customHeight="1" x14ac:dyDescent="0.35">
      <c r="A45" s="48" t="s">
        <v>74</v>
      </c>
      <c r="B45" s="48" t="s">
        <v>53</v>
      </c>
      <c r="C45" s="48" t="s">
        <v>41</v>
      </c>
      <c r="D45" s="84" t="s">
        <v>57</v>
      </c>
      <c r="E45" s="57"/>
      <c r="F45" s="102"/>
      <c r="G45" s="101">
        <f>I45</f>
        <v>45000</v>
      </c>
      <c r="H45" s="101"/>
      <c r="I45" s="101">
        <f>I46</f>
        <v>45000</v>
      </c>
      <c r="J45" s="101"/>
      <c r="K45" s="34"/>
    </row>
    <row r="46" spans="1:11" s="35" customFormat="1" ht="61.8" customHeight="1" x14ac:dyDescent="0.35">
      <c r="A46" s="48"/>
      <c r="B46" s="48"/>
      <c r="C46" s="48"/>
      <c r="D46" s="84"/>
      <c r="E46" s="80" t="s">
        <v>34</v>
      </c>
      <c r="F46" s="103" t="s">
        <v>27</v>
      </c>
      <c r="G46" s="100">
        <f>I46</f>
        <v>45000</v>
      </c>
      <c r="H46" s="101"/>
      <c r="I46" s="100">
        <v>45000</v>
      </c>
      <c r="J46" s="107">
        <v>100</v>
      </c>
      <c r="K46" s="34"/>
    </row>
    <row r="47" spans="1:11" s="7" customFormat="1" ht="52.2" hidden="1" customHeight="1" x14ac:dyDescent="0.3">
      <c r="A47" s="47" t="s">
        <v>54</v>
      </c>
      <c r="B47" s="48"/>
      <c r="C47" s="48"/>
      <c r="D47" s="87" t="s">
        <v>58</v>
      </c>
      <c r="E47" s="57"/>
      <c r="F47" s="102"/>
      <c r="G47" s="101">
        <f>G48</f>
        <v>0</v>
      </c>
      <c r="H47" s="101"/>
      <c r="I47" s="101">
        <f>I48</f>
        <v>0</v>
      </c>
      <c r="J47" s="101"/>
      <c r="K47" s="36"/>
    </row>
    <row r="48" spans="1:11" s="7" customFormat="1" ht="57" hidden="1" customHeight="1" x14ac:dyDescent="0.3">
      <c r="A48" s="47" t="s">
        <v>55</v>
      </c>
      <c r="B48" s="48"/>
      <c r="C48" s="48"/>
      <c r="D48" s="87" t="s">
        <v>58</v>
      </c>
      <c r="E48" s="57"/>
      <c r="F48" s="102"/>
      <c r="G48" s="101">
        <f>G49</f>
        <v>0</v>
      </c>
      <c r="H48" s="101"/>
      <c r="I48" s="101">
        <f>I49</f>
        <v>0</v>
      </c>
      <c r="J48" s="101"/>
      <c r="K48" s="36"/>
    </row>
    <row r="49" spans="1:12" s="7" customFormat="1" ht="71.400000000000006" hidden="1" customHeight="1" x14ac:dyDescent="0.3">
      <c r="A49" s="48" t="s">
        <v>56</v>
      </c>
      <c r="B49" s="48" t="s">
        <v>53</v>
      </c>
      <c r="C49" s="48" t="s">
        <v>41</v>
      </c>
      <c r="D49" s="84" t="s">
        <v>57</v>
      </c>
      <c r="E49" s="57"/>
      <c r="F49" s="102"/>
      <c r="G49" s="101">
        <f>I49</f>
        <v>0</v>
      </c>
      <c r="H49" s="101"/>
      <c r="I49" s="101">
        <f>I50</f>
        <v>0</v>
      </c>
      <c r="J49" s="101"/>
      <c r="K49" s="36"/>
    </row>
    <row r="50" spans="1:12" s="7" customFormat="1" ht="54.6" hidden="1" customHeight="1" x14ac:dyDescent="0.3">
      <c r="A50" s="48"/>
      <c r="B50" s="48"/>
      <c r="C50" s="48"/>
      <c r="D50" s="90"/>
      <c r="E50" s="80" t="s">
        <v>34</v>
      </c>
      <c r="F50" s="103" t="s">
        <v>27</v>
      </c>
      <c r="G50" s="100">
        <f>I50</f>
        <v>0</v>
      </c>
      <c r="H50" s="101"/>
      <c r="I50" s="100">
        <f>10000-10000</f>
        <v>0</v>
      </c>
      <c r="J50" s="107">
        <v>0</v>
      </c>
      <c r="K50" s="36"/>
    </row>
    <row r="51" spans="1:12" s="35" customFormat="1" ht="37.950000000000003" customHeight="1" x14ac:dyDescent="0.35">
      <c r="A51" s="91"/>
      <c r="B51" s="91"/>
      <c r="C51" s="91"/>
      <c r="D51" s="92"/>
      <c r="E51" s="57" t="s">
        <v>6</v>
      </c>
      <c r="F51" s="101"/>
      <c r="G51" s="101"/>
      <c r="H51" s="101"/>
      <c r="I51" s="101">
        <f>I13+I27+I47+I43+I39</f>
        <v>9599380</v>
      </c>
      <c r="J51" s="101"/>
      <c r="K51" s="34"/>
    </row>
    <row r="52" spans="1:12" s="35" customFormat="1" ht="17.25" customHeight="1" x14ac:dyDescent="0.35">
      <c r="A52" s="93"/>
      <c r="B52" s="93"/>
      <c r="C52" s="93"/>
      <c r="D52" s="94"/>
      <c r="E52" s="44"/>
      <c r="F52" s="45"/>
      <c r="G52" s="45"/>
      <c r="H52" s="45"/>
      <c r="I52" s="45"/>
      <c r="J52" s="45"/>
      <c r="K52" s="34"/>
    </row>
    <row r="53" spans="1:12" s="72" customFormat="1" ht="61.2" customHeight="1" x14ac:dyDescent="0.4">
      <c r="A53" s="95"/>
      <c r="B53" s="96"/>
      <c r="C53" s="96"/>
      <c r="D53" s="97" t="s">
        <v>85</v>
      </c>
      <c r="E53" s="96"/>
      <c r="F53" s="96"/>
      <c r="G53" s="114" t="s">
        <v>86</v>
      </c>
      <c r="H53" s="115"/>
      <c r="I53" s="115"/>
      <c r="J53" s="69"/>
      <c r="K53" s="70"/>
      <c r="L53" s="71"/>
    </row>
    <row r="54" spans="1:12" ht="58.95" hidden="1" customHeight="1" x14ac:dyDescent="0.3">
      <c r="C54" s="116"/>
      <c r="D54" s="116"/>
      <c r="E54" s="116"/>
      <c r="G54" s="117"/>
      <c r="H54" s="117"/>
      <c r="I54" s="117"/>
      <c r="J54" s="14"/>
      <c r="L54" s="2"/>
    </row>
    <row r="55" spans="1:12" ht="21" x14ac:dyDescent="0.3">
      <c r="C55" s="76"/>
      <c r="D55" s="76"/>
      <c r="E55" s="76"/>
      <c r="F55" s="15"/>
      <c r="G55" s="61"/>
      <c r="H55" s="16"/>
      <c r="I55" s="17"/>
      <c r="J55" s="18"/>
      <c r="L55" s="2"/>
    </row>
    <row r="56" spans="1:12" ht="21" x14ac:dyDescent="0.25">
      <c r="G56" s="62"/>
      <c r="I56" s="62">
        <f>I15+I17+I19+I21+I23+I35+I37-I51+I50+I31+I29+I33+I46+I42</f>
        <v>0</v>
      </c>
      <c r="J56" s="13"/>
      <c r="L56" s="2"/>
    </row>
    <row r="57" spans="1:12" ht="13.2" x14ac:dyDescent="0.25">
      <c r="I57" s="20"/>
      <c r="J57" s="13"/>
      <c r="K57" s="21"/>
      <c r="L57" s="22"/>
    </row>
    <row r="58" spans="1:12" ht="18" x14ac:dyDescent="0.25">
      <c r="G58" s="58"/>
      <c r="I58" s="46"/>
      <c r="L58" s="2"/>
    </row>
    <row r="59" spans="1:12" ht="18" x14ac:dyDescent="0.25">
      <c r="I59" s="46"/>
      <c r="L59" s="22"/>
    </row>
    <row r="60" spans="1:12" ht="13.2" x14ac:dyDescent="0.25">
      <c r="A60" s="113"/>
      <c r="B60" s="113"/>
      <c r="C60" s="113"/>
      <c r="D60" s="113"/>
      <c r="E60" s="113"/>
      <c r="F60" s="113"/>
      <c r="G60" s="113"/>
      <c r="H60" s="113"/>
      <c r="I60" s="113"/>
      <c r="J60" s="113"/>
      <c r="L60" s="22"/>
    </row>
    <row r="61" spans="1:12" ht="13.2" x14ac:dyDescent="0.25">
      <c r="A61" s="25"/>
      <c r="B61" s="25"/>
      <c r="C61" s="25"/>
      <c r="D61" s="25"/>
      <c r="E61" s="25"/>
      <c r="F61" s="26"/>
      <c r="G61" s="27"/>
      <c r="H61" s="27"/>
      <c r="I61" s="29"/>
      <c r="J61" s="28"/>
      <c r="L61" s="22"/>
    </row>
    <row r="62" spans="1:12" ht="13.2" x14ac:dyDescent="0.25">
      <c r="A62" s="25"/>
      <c r="B62" s="25"/>
      <c r="C62" s="25"/>
      <c r="D62" s="25"/>
      <c r="E62" s="25"/>
      <c r="F62" s="26"/>
      <c r="G62" s="27"/>
      <c r="H62" s="27"/>
      <c r="I62" s="29"/>
      <c r="J62" s="28"/>
      <c r="L62" s="22"/>
    </row>
    <row r="63" spans="1:12" ht="13.2" x14ac:dyDescent="0.25">
      <c r="L63" s="22"/>
    </row>
    <row r="64" spans="1:12" ht="13.2" x14ac:dyDescent="0.25">
      <c r="K64" s="22"/>
      <c r="L64" s="22"/>
    </row>
    <row r="65" spans="1:10" ht="13.2" x14ac:dyDescent="0.25"/>
    <row r="66" spans="1:10" ht="13.2" x14ac:dyDescent="0.25"/>
    <row r="67" spans="1:10" ht="13.2" x14ac:dyDescent="0.25">
      <c r="A67" s="1"/>
      <c r="B67" s="1"/>
      <c r="C67" s="1"/>
      <c r="D67" s="1"/>
      <c r="E67" s="1"/>
      <c r="F67" s="30"/>
      <c r="G67" s="31"/>
      <c r="H67" s="31"/>
      <c r="I67" s="32"/>
      <c r="J67" s="33"/>
    </row>
    <row r="68" spans="1:10" ht="13.2" x14ac:dyDescent="0.25">
      <c r="A68" s="1"/>
      <c r="B68" s="1"/>
      <c r="C68" s="1"/>
      <c r="D68" s="1"/>
      <c r="E68" s="1"/>
      <c r="F68" s="30"/>
      <c r="G68" s="31"/>
      <c r="H68" s="31"/>
      <c r="I68" s="32"/>
      <c r="J68" s="33"/>
    </row>
    <row r="69" spans="1:10" ht="13.2" x14ac:dyDescent="0.25">
      <c r="A69" s="1"/>
      <c r="B69" s="1"/>
      <c r="C69" s="1"/>
      <c r="D69" s="1"/>
      <c r="E69" s="1"/>
      <c r="F69" s="30"/>
      <c r="G69" s="31"/>
      <c r="H69" s="31"/>
      <c r="I69" s="32"/>
      <c r="J69" s="33"/>
    </row>
    <row r="70" spans="1:10" ht="13.2" x14ac:dyDescent="0.25">
      <c r="A70" s="1"/>
      <c r="B70" s="1"/>
      <c r="C70" s="1"/>
      <c r="D70" s="1"/>
      <c r="E70" s="1"/>
      <c r="F70" s="30"/>
      <c r="G70" s="31"/>
      <c r="H70" s="31"/>
      <c r="I70" s="32"/>
      <c r="J70" s="33"/>
    </row>
    <row r="71" spans="1:10" ht="13.2" x14ac:dyDescent="0.25">
      <c r="A71" s="1"/>
      <c r="B71" s="1"/>
      <c r="C71" s="1"/>
      <c r="D71" s="1"/>
      <c r="E71" s="1"/>
      <c r="F71" s="30"/>
      <c r="G71" s="31"/>
      <c r="H71" s="31"/>
      <c r="I71" s="32"/>
      <c r="J71" s="33"/>
    </row>
    <row r="72" spans="1:10" ht="13.2" x14ac:dyDescent="0.25">
      <c r="A72" s="1"/>
      <c r="B72" s="1"/>
      <c r="C72" s="1"/>
      <c r="D72" s="1"/>
      <c r="E72" s="1"/>
      <c r="F72" s="30"/>
      <c r="G72" s="31"/>
      <c r="H72" s="31"/>
      <c r="I72" s="32"/>
      <c r="J72" s="33"/>
    </row>
    <row r="73" spans="1:10" ht="13.2" x14ac:dyDescent="0.25">
      <c r="A73" s="1"/>
      <c r="B73" s="1"/>
      <c r="C73" s="1"/>
      <c r="D73" s="1"/>
      <c r="E73" s="1"/>
      <c r="F73" s="30"/>
      <c r="G73" s="31"/>
      <c r="H73" s="31"/>
      <c r="I73" s="32"/>
      <c r="J73" s="33"/>
    </row>
    <row r="74" spans="1:10" ht="13.2" x14ac:dyDescent="0.25">
      <c r="A74" s="1"/>
      <c r="B74" s="1"/>
      <c r="C74" s="1"/>
      <c r="D74" s="1"/>
      <c r="E74" s="1"/>
      <c r="F74" s="30"/>
      <c r="G74" s="31"/>
      <c r="H74" s="31"/>
      <c r="I74" s="32"/>
      <c r="J74" s="33"/>
    </row>
    <row r="75" spans="1:10" ht="13.2" x14ac:dyDescent="0.25">
      <c r="A75" s="1"/>
      <c r="B75" s="1"/>
      <c r="C75" s="1"/>
      <c r="D75" s="1"/>
      <c r="E75" s="1"/>
      <c r="F75" s="30"/>
      <c r="G75" s="31"/>
      <c r="H75" s="31"/>
      <c r="I75" s="32"/>
      <c r="J75" s="33"/>
    </row>
    <row r="76" spans="1:10" ht="13.2" x14ac:dyDescent="0.25">
      <c r="A76" s="1"/>
      <c r="B76" s="1"/>
      <c r="C76" s="1"/>
      <c r="D76" s="1"/>
      <c r="E76" s="1"/>
      <c r="F76" s="30"/>
      <c r="G76" s="31"/>
      <c r="H76" s="31"/>
      <c r="I76" s="32"/>
      <c r="J76" s="33"/>
    </row>
    <row r="77" spans="1:10" ht="13.2" x14ac:dyDescent="0.25">
      <c r="A77" s="1"/>
      <c r="B77" s="1"/>
      <c r="C77" s="1"/>
      <c r="D77" s="1"/>
      <c r="E77" s="1"/>
      <c r="F77" s="30"/>
      <c r="G77" s="31"/>
      <c r="H77" s="31"/>
      <c r="I77" s="32"/>
      <c r="J77" s="33"/>
    </row>
    <row r="78" spans="1:10" ht="13.2" x14ac:dyDescent="0.25">
      <c r="A78" s="1"/>
      <c r="B78" s="1"/>
      <c r="C78" s="1"/>
      <c r="D78" s="1"/>
      <c r="E78" s="1"/>
      <c r="F78" s="30"/>
      <c r="G78" s="31"/>
      <c r="H78" s="31"/>
      <c r="I78" s="32"/>
      <c r="J78" s="33"/>
    </row>
    <row r="79" spans="1:10" ht="13.2" x14ac:dyDescent="0.25">
      <c r="A79" s="1"/>
      <c r="B79" s="1"/>
      <c r="C79" s="1"/>
      <c r="D79" s="1"/>
      <c r="E79" s="1"/>
      <c r="F79" s="30"/>
      <c r="G79" s="31"/>
      <c r="H79" s="31"/>
      <c r="I79" s="32"/>
      <c r="J79" s="33"/>
    </row>
    <row r="80" spans="1:10" ht="13.2" x14ac:dyDescent="0.25">
      <c r="A80" s="1"/>
      <c r="B80" s="1"/>
      <c r="C80" s="1"/>
      <c r="D80" s="1"/>
      <c r="E80" s="1"/>
      <c r="F80" s="30"/>
      <c r="G80" s="31"/>
      <c r="H80" s="31"/>
      <c r="I80" s="32"/>
      <c r="J80" s="33"/>
    </row>
    <row r="81" spans="1:10" ht="13.2" x14ac:dyDescent="0.25">
      <c r="A81" s="1"/>
      <c r="B81" s="1"/>
      <c r="C81" s="1"/>
      <c r="D81" s="1"/>
      <c r="E81" s="1"/>
      <c r="F81" s="30"/>
      <c r="G81" s="31"/>
      <c r="H81" s="31"/>
      <c r="I81" s="32"/>
      <c r="J81" s="33"/>
    </row>
    <row r="82" spans="1:10" ht="13.2" x14ac:dyDescent="0.25">
      <c r="A82" s="1"/>
      <c r="B82" s="1"/>
      <c r="C82" s="1"/>
      <c r="D82" s="1"/>
      <c r="E82" s="1"/>
      <c r="F82" s="30"/>
      <c r="G82" s="31"/>
      <c r="H82" s="31"/>
      <c r="I82" s="32"/>
      <c r="J82" s="33"/>
    </row>
    <row r="83" spans="1:10" ht="13.2" x14ac:dyDescent="0.25">
      <c r="A83" s="1"/>
      <c r="B83" s="1"/>
      <c r="C83" s="1"/>
      <c r="D83" s="1"/>
      <c r="E83" s="1"/>
      <c r="F83" s="30"/>
      <c r="G83" s="31"/>
      <c r="H83" s="31"/>
      <c r="I83" s="32"/>
      <c r="J83" s="33"/>
    </row>
    <row r="84" spans="1:10" ht="13.2" x14ac:dyDescent="0.25">
      <c r="A84" s="1"/>
      <c r="B84" s="1"/>
      <c r="C84" s="1"/>
      <c r="D84" s="1"/>
      <c r="E84" s="1"/>
      <c r="F84" s="30"/>
      <c r="G84" s="31"/>
      <c r="H84" s="31"/>
      <c r="I84" s="32"/>
      <c r="J84" s="33"/>
    </row>
    <row r="85" spans="1:10" ht="13.2" x14ac:dyDescent="0.25">
      <c r="A85" s="1"/>
      <c r="B85" s="1"/>
      <c r="C85" s="1"/>
      <c r="D85" s="1"/>
      <c r="E85" s="1"/>
      <c r="F85" s="30"/>
      <c r="G85" s="31"/>
      <c r="H85" s="31"/>
      <c r="I85" s="32"/>
      <c r="J85" s="33"/>
    </row>
    <row r="86" spans="1:10" ht="13.2" x14ac:dyDescent="0.25">
      <c r="A86" s="1"/>
      <c r="B86" s="1"/>
      <c r="C86" s="1"/>
      <c r="D86" s="1"/>
      <c r="E86" s="1"/>
      <c r="F86" s="30"/>
      <c r="G86" s="31"/>
      <c r="H86" s="31"/>
      <c r="I86" s="32"/>
      <c r="J86" s="33"/>
    </row>
    <row r="87" spans="1:10" ht="13.2" x14ac:dyDescent="0.25">
      <c r="A87" s="1"/>
      <c r="B87" s="1"/>
      <c r="C87" s="1"/>
      <c r="D87" s="1"/>
      <c r="E87" s="1"/>
      <c r="F87" s="30"/>
      <c r="G87" s="31"/>
      <c r="H87" s="31"/>
      <c r="I87" s="32"/>
      <c r="J87" s="33"/>
    </row>
    <row r="88" spans="1:10" ht="13.2" x14ac:dyDescent="0.25">
      <c r="A88" s="1"/>
      <c r="B88" s="1"/>
      <c r="C88" s="1"/>
      <c r="D88" s="1"/>
      <c r="E88" s="1"/>
      <c r="F88" s="30"/>
      <c r="G88" s="31"/>
      <c r="H88" s="31"/>
      <c r="I88" s="32"/>
      <c r="J88" s="33"/>
    </row>
    <row r="89" spans="1:10" ht="13.2" x14ac:dyDescent="0.25">
      <c r="A89" s="1"/>
      <c r="B89" s="1"/>
      <c r="C89" s="1"/>
      <c r="D89" s="1"/>
      <c r="E89" s="1"/>
      <c r="F89" s="30"/>
      <c r="G89" s="31"/>
      <c r="H89" s="31"/>
      <c r="I89" s="32"/>
      <c r="J89" s="33"/>
    </row>
    <row r="90" spans="1:10" ht="13.2" x14ac:dyDescent="0.25">
      <c r="A90" s="1"/>
      <c r="B90" s="1"/>
      <c r="C90" s="1"/>
      <c r="D90" s="1"/>
      <c r="E90" s="1"/>
      <c r="F90" s="30"/>
      <c r="G90" s="31"/>
      <c r="H90" s="31"/>
      <c r="I90" s="32"/>
      <c r="J90" s="33"/>
    </row>
    <row r="91" spans="1:10" ht="13.2" x14ac:dyDescent="0.25">
      <c r="A91" s="1"/>
      <c r="B91" s="1"/>
      <c r="C91" s="1"/>
      <c r="D91" s="1"/>
      <c r="E91" s="1"/>
      <c r="F91" s="30"/>
      <c r="G91" s="31"/>
      <c r="H91" s="31"/>
      <c r="I91" s="32"/>
      <c r="J91" s="33"/>
    </row>
    <row r="92" spans="1:10" ht="13.2" x14ac:dyDescent="0.25">
      <c r="A92" s="1"/>
      <c r="B92" s="1"/>
      <c r="C92" s="1"/>
      <c r="D92" s="1"/>
      <c r="E92" s="1"/>
      <c r="F92" s="30"/>
      <c r="G92" s="31"/>
      <c r="H92" s="31"/>
      <c r="I92" s="32"/>
      <c r="J92" s="33"/>
    </row>
    <row r="93" spans="1:10" ht="13.2" x14ac:dyDescent="0.25">
      <c r="A93" s="1"/>
      <c r="B93" s="1"/>
      <c r="C93" s="1"/>
      <c r="D93" s="1"/>
      <c r="E93" s="1"/>
      <c r="F93" s="30"/>
      <c r="G93" s="31"/>
      <c r="H93" s="31"/>
      <c r="I93" s="32"/>
      <c r="J93" s="33"/>
    </row>
    <row r="94" spans="1:10" ht="13.2" x14ac:dyDescent="0.25">
      <c r="A94" s="1"/>
      <c r="B94" s="1"/>
      <c r="C94" s="1"/>
      <c r="D94" s="1"/>
      <c r="E94" s="1"/>
      <c r="F94" s="30"/>
      <c r="G94" s="31"/>
      <c r="H94" s="31"/>
      <c r="I94" s="32"/>
      <c r="J94" s="33"/>
    </row>
    <row r="95" spans="1:10" ht="13.2" x14ac:dyDescent="0.25">
      <c r="A95" s="1"/>
      <c r="B95" s="1"/>
      <c r="C95" s="1"/>
      <c r="D95" s="1"/>
      <c r="E95" s="1"/>
      <c r="F95" s="30"/>
      <c r="G95" s="31"/>
      <c r="H95" s="31"/>
      <c r="I95" s="32"/>
      <c r="J95" s="33"/>
    </row>
    <row r="96" spans="1:10" ht="13.2" x14ac:dyDescent="0.25">
      <c r="A96" s="1"/>
      <c r="B96" s="1"/>
      <c r="C96" s="1"/>
      <c r="D96" s="1"/>
      <c r="E96" s="1"/>
      <c r="F96" s="30"/>
      <c r="G96" s="31"/>
      <c r="H96" s="31"/>
      <c r="I96" s="32"/>
      <c r="J96" s="33"/>
    </row>
    <row r="97" spans="1:10" ht="13.2" x14ac:dyDescent="0.25">
      <c r="A97" s="1"/>
      <c r="B97" s="1"/>
      <c r="C97" s="1"/>
      <c r="D97" s="1"/>
      <c r="E97" s="1"/>
      <c r="F97" s="30"/>
      <c r="G97" s="31"/>
      <c r="H97" s="31"/>
      <c r="I97" s="32"/>
      <c r="J97" s="33"/>
    </row>
    <row r="98" spans="1:10" ht="13.2" x14ac:dyDescent="0.25">
      <c r="A98" s="1"/>
      <c r="B98" s="1"/>
      <c r="C98" s="1"/>
      <c r="D98" s="1"/>
      <c r="E98" s="1"/>
      <c r="F98" s="30"/>
      <c r="G98" s="31"/>
      <c r="H98" s="31"/>
      <c r="I98" s="32"/>
      <c r="J98" s="33"/>
    </row>
    <row r="99" spans="1:10" ht="13.2" x14ac:dyDescent="0.25">
      <c r="A99" s="1"/>
      <c r="B99" s="1"/>
      <c r="C99" s="1"/>
      <c r="D99" s="1"/>
      <c r="E99" s="1"/>
      <c r="F99" s="30"/>
      <c r="G99" s="31"/>
      <c r="H99" s="31"/>
      <c r="I99" s="32"/>
      <c r="J99" s="33"/>
    </row>
    <row r="100" spans="1:10" ht="13.2" x14ac:dyDescent="0.25">
      <c r="A100" s="1"/>
      <c r="B100" s="1"/>
      <c r="C100" s="1"/>
      <c r="D100" s="1"/>
      <c r="E100" s="1"/>
      <c r="F100" s="30"/>
      <c r="G100" s="31"/>
      <c r="H100" s="31"/>
      <c r="I100" s="32"/>
      <c r="J100" s="33"/>
    </row>
    <row r="101" spans="1:10" ht="13.2" x14ac:dyDescent="0.25">
      <c r="A101" s="1"/>
      <c r="B101" s="1"/>
      <c r="C101" s="1"/>
      <c r="D101" s="1"/>
      <c r="E101" s="1"/>
      <c r="F101" s="30"/>
      <c r="G101" s="31"/>
      <c r="H101" s="31"/>
      <c r="I101" s="32"/>
      <c r="J101" s="33"/>
    </row>
    <row r="102" spans="1:10" ht="13.2" x14ac:dyDescent="0.25">
      <c r="A102" s="1"/>
      <c r="B102" s="1"/>
      <c r="C102" s="1"/>
      <c r="D102" s="1"/>
      <c r="E102" s="1"/>
      <c r="F102" s="30"/>
      <c r="G102" s="31"/>
      <c r="H102" s="31"/>
      <c r="I102" s="32"/>
      <c r="J102" s="33"/>
    </row>
    <row r="103" spans="1:10" ht="13.2" x14ac:dyDescent="0.25">
      <c r="A103" s="1"/>
      <c r="B103" s="1"/>
      <c r="C103" s="1"/>
      <c r="D103" s="1"/>
      <c r="E103" s="1"/>
      <c r="F103" s="30"/>
      <c r="G103" s="31"/>
      <c r="H103" s="31"/>
      <c r="I103" s="32"/>
      <c r="J103" s="33"/>
    </row>
    <row r="104" spans="1:10" ht="13.2" x14ac:dyDescent="0.25">
      <c r="A104" s="1"/>
      <c r="B104" s="1"/>
      <c r="C104" s="1"/>
      <c r="D104" s="1"/>
      <c r="E104" s="1"/>
      <c r="F104" s="30"/>
      <c r="G104" s="31"/>
      <c r="H104" s="31"/>
      <c r="I104" s="32"/>
      <c r="J104" s="33"/>
    </row>
    <row r="105" spans="1:10" ht="13.2" x14ac:dyDescent="0.25">
      <c r="A105" s="1"/>
      <c r="B105" s="1"/>
      <c r="C105" s="1"/>
      <c r="D105" s="1"/>
      <c r="E105" s="1"/>
      <c r="F105" s="30"/>
      <c r="G105" s="31"/>
      <c r="H105" s="31"/>
      <c r="I105" s="32"/>
      <c r="J105" s="33"/>
    </row>
    <row r="106" spans="1:10" ht="13.2" x14ac:dyDescent="0.25">
      <c r="A106" s="1"/>
      <c r="B106" s="1"/>
      <c r="C106" s="1"/>
      <c r="D106" s="1"/>
      <c r="E106" s="1"/>
      <c r="F106" s="30"/>
      <c r="G106" s="31"/>
      <c r="H106" s="31"/>
      <c r="I106" s="32"/>
      <c r="J106" s="33"/>
    </row>
    <row r="107" spans="1:10" ht="13.2" x14ac:dyDescent="0.25">
      <c r="A107" s="1"/>
      <c r="B107" s="1"/>
      <c r="C107" s="1"/>
      <c r="D107" s="1"/>
      <c r="E107" s="1"/>
      <c r="F107" s="30"/>
      <c r="G107" s="31"/>
      <c r="H107" s="31"/>
      <c r="I107" s="32"/>
      <c r="J107" s="33"/>
    </row>
    <row r="108" spans="1:10" ht="13.2" x14ac:dyDescent="0.25">
      <c r="A108" s="1"/>
      <c r="B108" s="1"/>
      <c r="C108" s="1"/>
      <c r="D108" s="1"/>
      <c r="E108" s="1"/>
      <c r="F108" s="30"/>
      <c r="G108" s="31"/>
      <c r="H108" s="31"/>
      <c r="I108" s="32"/>
      <c r="J108" s="33"/>
    </row>
    <row r="109" spans="1:10" ht="13.2" x14ac:dyDescent="0.25">
      <c r="A109" s="1"/>
      <c r="B109" s="1"/>
      <c r="C109" s="1"/>
      <c r="D109" s="1"/>
      <c r="E109" s="1"/>
      <c r="F109" s="30"/>
      <c r="G109" s="31"/>
      <c r="H109" s="31"/>
      <c r="I109" s="32"/>
      <c r="J109" s="33"/>
    </row>
    <row r="110" spans="1:10" ht="13.2" x14ac:dyDescent="0.25">
      <c r="A110" s="1"/>
      <c r="B110" s="1"/>
      <c r="C110" s="1"/>
      <c r="D110" s="1"/>
      <c r="E110" s="1"/>
      <c r="F110" s="30"/>
      <c r="G110" s="31"/>
      <c r="H110" s="31"/>
      <c r="I110" s="32"/>
      <c r="J110" s="33"/>
    </row>
    <row r="111" spans="1:10" ht="13.2" x14ac:dyDescent="0.25">
      <c r="A111" s="1"/>
      <c r="B111" s="1"/>
      <c r="C111" s="1"/>
      <c r="D111" s="1"/>
      <c r="E111" s="1"/>
      <c r="F111" s="30"/>
      <c r="G111" s="31"/>
      <c r="H111" s="31"/>
      <c r="I111" s="32"/>
      <c r="J111" s="33"/>
    </row>
    <row r="112" spans="1:10" ht="13.2" x14ac:dyDescent="0.25">
      <c r="A112" s="1"/>
      <c r="B112" s="1"/>
      <c r="C112" s="1"/>
      <c r="D112" s="1"/>
      <c r="E112" s="1"/>
      <c r="F112" s="30"/>
      <c r="G112" s="31"/>
      <c r="H112" s="31"/>
      <c r="I112" s="32"/>
      <c r="J112" s="33"/>
    </row>
    <row r="113" spans="1:10" ht="13.2" x14ac:dyDescent="0.25">
      <c r="A113" s="1"/>
      <c r="B113" s="1"/>
      <c r="C113" s="1"/>
      <c r="D113" s="1"/>
      <c r="E113" s="1"/>
      <c r="F113" s="30"/>
      <c r="G113" s="31"/>
      <c r="H113" s="31"/>
      <c r="I113" s="32"/>
      <c r="J113" s="33"/>
    </row>
    <row r="114" spans="1:10" ht="13.2" x14ac:dyDescent="0.25">
      <c r="A114" s="1"/>
      <c r="B114" s="1"/>
      <c r="C114" s="1"/>
      <c r="D114" s="1"/>
      <c r="E114" s="1"/>
      <c r="F114" s="30"/>
      <c r="G114" s="31"/>
      <c r="H114" s="31"/>
      <c r="I114" s="32"/>
      <c r="J114" s="33"/>
    </row>
    <row r="115" spans="1:10" ht="13.2" x14ac:dyDescent="0.25">
      <c r="A115" s="1"/>
      <c r="B115" s="1"/>
      <c r="C115" s="1"/>
      <c r="D115" s="1"/>
      <c r="E115" s="1"/>
      <c r="F115" s="30"/>
      <c r="G115" s="31"/>
      <c r="H115" s="31"/>
      <c r="I115" s="32"/>
      <c r="J115" s="33"/>
    </row>
    <row r="116" spans="1:10" ht="13.2" x14ac:dyDescent="0.25">
      <c r="A116" s="1"/>
      <c r="B116" s="1"/>
      <c r="C116" s="1"/>
      <c r="D116" s="1"/>
      <c r="E116" s="1"/>
      <c r="F116" s="30"/>
      <c r="G116" s="31"/>
      <c r="H116" s="31"/>
      <c r="I116" s="32"/>
      <c r="J116" s="33"/>
    </row>
    <row r="117" spans="1:10" ht="13.2" x14ac:dyDescent="0.25">
      <c r="A117" s="1"/>
      <c r="B117" s="1"/>
      <c r="C117" s="1"/>
      <c r="D117" s="1"/>
      <c r="E117" s="1"/>
      <c r="F117" s="30"/>
      <c r="G117" s="31"/>
      <c r="H117" s="31"/>
      <c r="I117" s="32"/>
      <c r="J117" s="33"/>
    </row>
    <row r="118" spans="1:10" ht="13.2" x14ac:dyDescent="0.25">
      <c r="A118" s="1"/>
      <c r="B118" s="1"/>
      <c r="C118" s="1"/>
      <c r="D118" s="1"/>
      <c r="E118" s="1"/>
      <c r="F118" s="30"/>
      <c r="G118" s="31"/>
      <c r="H118" s="31"/>
      <c r="I118" s="32"/>
      <c r="J118" s="33"/>
    </row>
    <row r="119" spans="1:10" ht="13.2" x14ac:dyDescent="0.25">
      <c r="A119" s="1"/>
      <c r="B119" s="1"/>
      <c r="C119" s="1"/>
      <c r="D119" s="1"/>
      <c r="E119" s="1"/>
      <c r="F119" s="30"/>
      <c r="G119" s="31"/>
      <c r="H119" s="31"/>
      <c r="I119" s="32"/>
      <c r="J119" s="33"/>
    </row>
    <row r="120" spans="1:10" ht="13.2" x14ac:dyDescent="0.25">
      <c r="A120" s="1"/>
      <c r="B120" s="1"/>
      <c r="C120" s="1"/>
      <c r="D120" s="1"/>
      <c r="E120" s="1"/>
      <c r="F120" s="30"/>
      <c r="G120" s="31"/>
      <c r="H120" s="31"/>
      <c r="I120" s="32"/>
      <c r="J120" s="33"/>
    </row>
    <row r="121" spans="1:10" ht="13.2" x14ac:dyDescent="0.25">
      <c r="A121" s="1"/>
      <c r="B121" s="1"/>
      <c r="C121" s="1"/>
      <c r="D121" s="1"/>
      <c r="E121" s="1"/>
      <c r="F121" s="30"/>
      <c r="G121" s="31"/>
      <c r="H121" s="31"/>
      <c r="I121" s="32"/>
      <c r="J121" s="33"/>
    </row>
    <row r="122" spans="1:10" ht="13.2" x14ac:dyDescent="0.25">
      <c r="A122" s="1"/>
      <c r="B122" s="1"/>
      <c r="C122" s="1"/>
      <c r="D122" s="1"/>
      <c r="E122" s="1"/>
      <c r="F122" s="30"/>
      <c r="G122" s="31"/>
      <c r="H122" s="31"/>
      <c r="I122" s="32"/>
      <c r="J122" s="33"/>
    </row>
    <row r="123" spans="1:10" ht="13.2" x14ac:dyDescent="0.25">
      <c r="A123" s="1"/>
      <c r="B123" s="1"/>
      <c r="C123" s="1"/>
      <c r="D123" s="1"/>
      <c r="E123" s="1"/>
      <c r="F123" s="30"/>
      <c r="G123" s="31"/>
      <c r="H123" s="31"/>
      <c r="I123" s="32"/>
      <c r="J123" s="33"/>
    </row>
    <row r="124" spans="1:10" ht="13.2" x14ac:dyDescent="0.25">
      <c r="A124" s="1"/>
      <c r="B124" s="1"/>
      <c r="C124" s="1"/>
      <c r="D124" s="1"/>
      <c r="E124" s="1"/>
      <c r="F124" s="30"/>
      <c r="G124" s="31"/>
      <c r="H124" s="31"/>
      <c r="I124" s="32"/>
      <c r="J124" s="33"/>
    </row>
    <row r="125" spans="1:10" ht="13.2" x14ac:dyDescent="0.25">
      <c r="A125" s="1"/>
      <c r="B125" s="1"/>
      <c r="C125" s="1"/>
      <c r="D125" s="1"/>
      <c r="E125" s="1"/>
      <c r="F125" s="30"/>
      <c r="G125" s="31"/>
      <c r="H125" s="31"/>
      <c r="I125" s="32"/>
      <c r="J125" s="33"/>
    </row>
    <row r="126" spans="1:10" ht="13.2" x14ac:dyDescent="0.25">
      <c r="A126" s="1"/>
      <c r="B126" s="1"/>
      <c r="C126" s="1"/>
      <c r="D126" s="1"/>
      <c r="E126" s="1"/>
      <c r="F126" s="30"/>
      <c r="G126" s="31"/>
      <c r="H126" s="31"/>
      <c r="I126" s="32"/>
      <c r="J126" s="33"/>
    </row>
    <row r="127" spans="1:10" ht="13.2" x14ac:dyDescent="0.25">
      <c r="A127" s="1"/>
      <c r="B127" s="1"/>
      <c r="C127" s="1"/>
      <c r="D127" s="1"/>
      <c r="E127" s="1"/>
      <c r="F127" s="30"/>
      <c r="G127" s="31"/>
      <c r="H127" s="31"/>
      <c r="I127" s="32"/>
      <c r="J127" s="33"/>
    </row>
    <row r="128" spans="1:10" ht="13.2" x14ac:dyDescent="0.25">
      <c r="A128" s="1"/>
      <c r="B128" s="1"/>
      <c r="C128" s="1"/>
      <c r="D128" s="1"/>
      <c r="E128" s="1"/>
      <c r="F128" s="30"/>
      <c r="G128" s="31"/>
      <c r="H128" s="31"/>
      <c r="I128" s="32"/>
      <c r="J128" s="33"/>
    </row>
    <row r="129" spans="1:10" ht="13.2" x14ac:dyDescent="0.25">
      <c r="A129" s="1"/>
      <c r="B129" s="1"/>
      <c r="C129" s="1"/>
      <c r="D129" s="1"/>
      <c r="E129" s="1"/>
      <c r="F129" s="30"/>
      <c r="G129" s="31"/>
      <c r="H129" s="31"/>
      <c r="I129" s="32"/>
      <c r="J129" s="33"/>
    </row>
    <row r="130" spans="1:10" ht="13.2" x14ac:dyDescent="0.25">
      <c r="A130" s="1"/>
      <c r="B130" s="1"/>
      <c r="C130" s="1"/>
      <c r="D130" s="1"/>
      <c r="E130" s="1"/>
      <c r="F130" s="30"/>
      <c r="G130" s="31"/>
      <c r="H130" s="31"/>
      <c r="I130" s="32"/>
      <c r="J130" s="33"/>
    </row>
    <row r="131" spans="1:10" ht="13.2" x14ac:dyDescent="0.25">
      <c r="A131" s="1"/>
      <c r="B131" s="1"/>
      <c r="C131" s="1"/>
      <c r="D131" s="1"/>
      <c r="E131" s="1"/>
      <c r="F131" s="30"/>
      <c r="G131" s="31"/>
      <c r="H131" s="31"/>
      <c r="I131" s="32"/>
      <c r="J131" s="33"/>
    </row>
    <row r="132" spans="1:10" ht="13.2" x14ac:dyDescent="0.25">
      <c r="A132" s="1"/>
      <c r="B132" s="1"/>
      <c r="C132" s="1"/>
      <c r="D132" s="1"/>
      <c r="E132" s="1"/>
      <c r="F132" s="30"/>
      <c r="G132" s="31"/>
      <c r="H132" s="31"/>
      <c r="I132" s="32"/>
      <c r="J132" s="33"/>
    </row>
    <row r="133" spans="1:10" ht="13.2" x14ac:dyDescent="0.25">
      <c r="A133" s="1"/>
      <c r="B133" s="1"/>
      <c r="C133" s="1"/>
      <c r="D133" s="1"/>
      <c r="E133" s="1"/>
      <c r="F133" s="30"/>
      <c r="G133" s="31"/>
      <c r="H133" s="31"/>
      <c r="I133" s="32"/>
      <c r="J133" s="33"/>
    </row>
    <row r="134" spans="1:10" ht="13.2" x14ac:dyDescent="0.25">
      <c r="A134" s="1"/>
      <c r="B134" s="1"/>
      <c r="C134" s="1"/>
      <c r="D134" s="1"/>
      <c r="E134" s="1"/>
      <c r="F134" s="30"/>
      <c r="G134" s="31"/>
      <c r="H134" s="31"/>
      <c r="I134" s="32"/>
      <c r="J134" s="33"/>
    </row>
    <row r="135" spans="1:10" ht="13.2" x14ac:dyDescent="0.25">
      <c r="A135" s="1"/>
      <c r="B135" s="1"/>
      <c r="C135" s="1"/>
      <c r="D135" s="1"/>
      <c r="E135" s="1"/>
      <c r="F135" s="30"/>
      <c r="G135" s="31"/>
      <c r="H135" s="31"/>
      <c r="I135" s="32"/>
      <c r="J135" s="33"/>
    </row>
    <row r="136" spans="1:10" ht="13.2" x14ac:dyDescent="0.25">
      <c r="A136" s="1"/>
      <c r="B136" s="1"/>
      <c r="C136" s="1"/>
      <c r="D136" s="1"/>
      <c r="E136" s="1"/>
      <c r="F136" s="30"/>
      <c r="G136" s="31"/>
      <c r="H136" s="31"/>
      <c r="I136" s="32"/>
      <c r="J136" s="33"/>
    </row>
    <row r="137" spans="1:10" ht="13.2" x14ac:dyDescent="0.25">
      <c r="A137" s="1"/>
      <c r="B137" s="1"/>
      <c r="C137" s="1"/>
      <c r="D137" s="1"/>
      <c r="E137" s="1"/>
      <c r="F137" s="30"/>
      <c r="G137" s="31"/>
      <c r="H137" s="31"/>
      <c r="I137" s="32"/>
      <c r="J137" s="33"/>
    </row>
    <row r="138" spans="1:10" ht="13.2" x14ac:dyDescent="0.25">
      <c r="A138" s="1"/>
      <c r="B138" s="1"/>
      <c r="C138" s="1"/>
      <c r="D138" s="1"/>
      <c r="E138" s="1"/>
      <c r="F138" s="30"/>
      <c r="G138" s="31"/>
      <c r="H138" s="31"/>
      <c r="I138" s="32"/>
      <c r="J138" s="33"/>
    </row>
    <row r="139" spans="1:10" ht="13.2" x14ac:dyDescent="0.25">
      <c r="A139" s="1"/>
      <c r="B139" s="1"/>
      <c r="C139" s="1"/>
      <c r="D139" s="1"/>
      <c r="E139" s="1"/>
      <c r="F139" s="30"/>
      <c r="G139" s="31"/>
      <c r="H139" s="31"/>
      <c r="I139" s="32"/>
      <c r="J139" s="33"/>
    </row>
    <row r="140" spans="1:10" ht="13.2" x14ac:dyDescent="0.25">
      <c r="A140" s="1"/>
      <c r="B140" s="1"/>
      <c r="C140" s="1"/>
      <c r="D140" s="1"/>
      <c r="E140" s="1"/>
      <c r="F140" s="30"/>
      <c r="G140" s="31"/>
      <c r="H140" s="31"/>
      <c r="I140" s="32"/>
      <c r="J140" s="33"/>
    </row>
    <row r="141" spans="1:10" ht="13.2" x14ac:dyDescent="0.25">
      <c r="A141" s="1"/>
      <c r="B141" s="1"/>
      <c r="C141" s="1"/>
      <c r="D141" s="1"/>
      <c r="E141" s="1"/>
      <c r="F141" s="30"/>
      <c r="G141" s="31"/>
      <c r="H141" s="31"/>
      <c r="I141" s="32"/>
      <c r="J141" s="33"/>
    </row>
    <row r="142" spans="1:10" ht="13.2" x14ac:dyDescent="0.25">
      <c r="A142" s="1"/>
      <c r="B142" s="1"/>
      <c r="C142" s="1"/>
      <c r="D142" s="1"/>
      <c r="E142" s="1"/>
      <c r="F142" s="30"/>
      <c r="G142" s="31"/>
      <c r="H142" s="31"/>
      <c r="I142" s="32"/>
      <c r="J142" s="33"/>
    </row>
    <row r="143" spans="1:10" ht="13.2" x14ac:dyDescent="0.25">
      <c r="A143" s="1"/>
      <c r="B143" s="1"/>
      <c r="C143" s="1"/>
      <c r="D143" s="1"/>
      <c r="E143" s="1"/>
      <c r="F143" s="30"/>
      <c r="G143" s="31"/>
      <c r="H143" s="31"/>
      <c r="I143" s="32"/>
      <c r="J143" s="33"/>
    </row>
    <row r="144" spans="1:10" ht="13.2" x14ac:dyDescent="0.25">
      <c r="A144" s="1"/>
      <c r="B144" s="1"/>
      <c r="C144" s="1"/>
      <c r="D144" s="1"/>
      <c r="E144" s="1"/>
      <c r="F144" s="30"/>
      <c r="G144" s="31"/>
      <c r="H144" s="31"/>
      <c r="I144" s="32"/>
      <c r="J144" s="33"/>
    </row>
    <row r="145" spans="1:10" ht="13.2" x14ac:dyDescent="0.25">
      <c r="A145" s="1"/>
      <c r="B145" s="1"/>
      <c r="C145" s="1"/>
      <c r="D145" s="1"/>
      <c r="E145" s="1"/>
      <c r="F145" s="30"/>
      <c r="G145" s="31"/>
      <c r="H145" s="31"/>
      <c r="I145" s="32"/>
      <c r="J145" s="33"/>
    </row>
    <row r="146" spans="1:10" ht="13.2" x14ac:dyDescent="0.25">
      <c r="A146" s="1"/>
      <c r="B146" s="1"/>
      <c r="C146" s="1"/>
      <c r="D146" s="1"/>
      <c r="E146" s="1"/>
      <c r="F146" s="30"/>
      <c r="G146" s="31"/>
      <c r="H146" s="31"/>
      <c r="I146" s="32"/>
      <c r="J146" s="33"/>
    </row>
    <row r="147" spans="1:10" ht="13.2" x14ac:dyDescent="0.25">
      <c r="A147" s="1"/>
      <c r="B147" s="1"/>
      <c r="C147" s="1"/>
      <c r="D147" s="1"/>
      <c r="E147" s="1"/>
      <c r="F147" s="30"/>
      <c r="G147" s="31"/>
      <c r="H147" s="31"/>
      <c r="I147" s="32"/>
      <c r="J147" s="33"/>
    </row>
    <row r="148" spans="1:10" ht="13.2" x14ac:dyDescent="0.25">
      <c r="A148" s="1"/>
      <c r="B148" s="1"/>
      <c r="C148" s="1"/>
      <c r="D148" s="1"/>
      <c r="E148" s="1"/>
      <c r="F148" s="30"/>
      <c r="G148" s="31"/>
      <c r="H148" s="31"/>
      <c r="I148" s="32"/>
      <c r="J148" s="33"/>
    </row>
    <row r="149" spans="1:10" ht="13.2" x14ac:dyDescent="0.25">
      <c r="A149" s="1"/>
      <c r="B149" s="1"/>
      <c r="C149" s="1"/>
      <c r="D149" s="1"/>
      <c r="E149" s="1"/>
      <c r="F149" s="30"/>
      <c r="G149" s="31"/>
      <c r="H149" s="31"/>
      <c r="I149" s="32"/>
      <c r="J149" s="33"/>
    </row>
    <row r="150" spans="1:10" ht="13.2" x14ac:dyDescent="0.25">
      <c r="A150" s="1"/>
      <c r="B150" s="1"/>
      <c r="C150" s="1"/>
      <c r="D150" s="1"/>
      <c r="E150" s="1"/>
      <c r="F150" s="30"/>
      <c r="G150" s="31"/>
      <c r="H150" s="31"/>
      <c r="I150" s="32"/>
      <c r="J150" s="33"/>
    </row>
    <row r="151" spans="1:10" ht="13.2" x14ac:dyDescent="0.25">
      <c r="A151" s="1"/>
      <c r="B151" s="1"/>
      <c r="C151" s="1"/>
      <c r="D151" s="1"/>
      <c r="E151" s="1"/>
      <c r="F151" s="30"/>
      <c r="G151" s="31"/>
      <c r="H151" s="31"/>
      <c r="I151" s="32"/>
      <c r="J151" s="33"/>
    </row>
    <row r="152" spans="1:10" ht="13.2" x14ac:dyDescent="0.25">
      <c r="A152" s="1"/>
      <c r="B152" s="1"/>
      <c r="C152" s="1"/>
      <c r="D152" s="1"/>
      <c r="E152" s="1"/>
      <c r="F152" s="30"/>
      <c r="G152" s="31"/>
      <c r="H152" s="31"/>
      <c r="I152" s="32"/>
      <c r="J152" s="33"/>
    </row>
    <row r="153" spans="1:10" ht="13.2" x14ac:dyDescent="0.25">
      <c r="A153" s="1"/>
      <c r="B153" s="1"/>
      <c r="C153" s="1"/>
      <c r="D153" s="1"/>
      <c r="E153" s="1"/>
      <c r="F153" s="30"/>
      <c r="G153" s="31"/>
      <c r="H153" s="31"/>
      <c r="I153" s="32"/>
      <c r="J153" s="33"/>
    </row>
    <row r="154" spans="1:10" ht="13.2" x14ac:dyDescent="0.25">
      <c r="A154" s="1"/>
      <c r="B154" s="1"/>
      <c r="C154" s="1"/>
      <c r="D154" s="1"/>
      <c r="E154" s="1"/>
      <c r="F154" s="30"/>
      <c r="G154" s="31"/>
      <c r="H154" s="31"/>
      <c r="I154" s="32"/>
      <c r="J154" s="33"/>
    </row>
    <row r="155" spans="1:10" ht="13.2" x14ac:dyDescent="0.25">
      <c r="A155" s="1"/>
      <c r="B155" s="1"/>
      <c r="C155" s="1"/>
      <c r="D155" s="1"/>
      <c r="E155" s="1"/>
      <c r="F155" s="30"/>
      <c r="G155" s="31"/>
      <c r="H155" s="31"/>
      <c r="I155" s="32"/>
      <c r="J155" s="33"/>
    </row>
    <row r="156" spans="1:10" ht="13.2" x14ac:dyDescent="0.25">
      <c r="A156" s="1"/>
      <c r="B156" s="1"/>
      <c r="C156" s="1"/>
      <c r="D156" s="1"/>
      <c r="E156" s="1"/>
      <c r="F156" s="30"/>
      <c r="G156" s="31"/>
      <c r="H156" s="31"/>
      <c r="I156" s="32"/>
      <c r="J156" s="33"/>
    </row>
    <row r="157" spans="1:10" ht="13.2" x14ac:dyDescent="0.25">
      <c r="A157" s="1"/>
      <c r="B157" s="1"/>
      <c r="C157" s="1"/>
      <c r="D157" s="1"/>
      <c r="E157" s="1"/>
      <c r="F157" s="30"/>
      <c r="G157" s="31"/>
      <c r="H157" s="31"/>
      <c r="I157" s="32"/>
      <c r="J157" s="33"/>
    </row>
    <row r="158" spans="1:10" ht="13.2" x14ac:dyDescent="0.25">
      <c r="A158" s="1"/>
      <c r="B158" s="1"/>
      <c r="C158" s="1"/>
      <c r="D158" s="1"/>
      <c r="E158" s="1"/>
      <c r="F158" s="30"/>
      <c r="G158" s="31"/>
      <c r="H158" s="31"/>
      <c r="I158" s="32"/>
      <c r="J158" s="33"/>
    </row>
    <row r="159" spans="1:10" ht="13.2" x14ac:dyDescent="0.25">
      <c r="A159" s="1"/>
      <c r="B159" s="1"/>
      <c r="C159" s="1"/>
      <c r="D159" s="1"/>
      <c r="E159" s="1"/>
      <c r="F159" s="30"/>
      <c r="G159" s="31"/>
      <c r="H159" s="31"/>
      <c r="I159" s="32"/>
      <c r="J159" s="33"/>
    </row>
    <row r="160" spans="1:10" ht="13.2" x14ac:dyDescent="0.25">
      <c r="A160" s="1"/>
      <c r="B160" s="1"/>
      <c r="C160" s="1"/>
      <c r="D160" s="1"/>
      <c r="E160" s="1"/>
      <c r="F160" s="30"/>
      <c r="G160" s="31"/>
      <c r="H160" s="31"/>
      <c r="I160" s="32"/>
      <c r="J160" s="33"/>
    </row>
    <row r="161" spans="1:10" ht="13.2" x14ac:dyDescent="0.25">
      <c r="A161" s="1"/>
      <c r="B161" s="1"/>
      <c r="C161" s="1"/>
      <c r="D161" s="1"/>
      <c r="E161" s="1"/>
      <c r="F161" s="30"/>
      <c r="G161" s="31"/>
      <c r="H161" s="31"/>
      <c r="I161" s="32"/>
      <c r="J161" s="33"/>
    </row>
    <row r="162" spans="1:10" ht="13.2" x14ac:dyDescent="0.25">
      <c r="A162" s="1"/>
      <c r="B162" s="1"/>
      <c r="C162" s="1"/>
      <c r="D162" s="1"/>
      <c r="E162" s="1"/>
      <c r="F162" s="30"/>
      <c r="G162" s="31"/>
      <c r="H162" s="31"/>
      <c r="I162" s="32"/>
      <c r="J162" s="33"/>
    </row>
    <row r="163" spans="1:10" ht="13.2" x14ac:dyDescent="0.25">
      <c r="A163" s="1"/>
      <c r="B163" s="1"/>
      <c r="C163" s="1"/>
      <c r="D163" s="1"/>
      <c r="E163" s="1"/>
      <c r="F163" s="30"/>
      <c r="G163" s="31"/>
      <c r="H163" s="31"/>
      <c r="I163" s="32"/>
      <c r="J163" s="33"/>
    </row>
    <row r="164" spans="1:10" ht="13.2" x14ac:dyDescent="0.25">
      <c r="A164" s="1"/>
      <c r="B164" s="1"/>
      <c r="C164" s="1"/>
      <c r="D164" s="1"/>
      <c r="E164" s="1"/>
      <c r="F164" s="30"/>
      <c r="G164" s="31"/>
      <c r="H164" s="31"/>
      <c r="I164" s="32"/>
      <c r="J164" s="33"/>
    </row>
    <row r="165" spans="1:10" ht="13.2" x14ac:dyDescent="0.25">
      <c r="A165" s="1"/>
      <c r="B165" s="1"/>
      <c r="C165" s="1"/>
      <c r="D165" s="1"/>
      <c r="E165" s="1"/>
      <c r="F165" s="30"/>
      <c r="G165" s="31"/>
      <c r="H165" s="31"/>
      <c r="I165" s="32"/>
      <c r="J165" s="33"/>
    </row>
    <row r="166" spans="1:10" ht="13.2" x14ac:dyDescent="0.25">
      <c r="A166" s="1"/>
      <c r="B166" s="1"/>
      <c r="C166" s="1"/>
      <c r="D166" s="1"/>
      <c r="E166" s="1"/>
      <c r="F166" s="30"/>
      <c r="G166" s="31"/>
      <c r="H166" s="31"/>
      <c r="I166" s="32"/>
      <c r="J166" s="33"/>
    </row>
    <row r="167" spans="1:10" ht="13.2" x14ac:dyDescent="0.25">
      <c r="A167" s="1"/>
      <c r="B167" s="1"/>
      <c r="C167" s="1"/>
      <c r="D167" s="1"/>
      <c r="E167" s="1"/>
      <c r="F167" s="30"/>
      <c r="G167" s="31"/>
      <c r="H167" s="31"/>
      <c r="I167" s="32"/>
      <c r="J167" s="33"/>
    </row>
    <row r="168" spans="1:10" ht="13.2" x14ac:dyDescent="0.25">
      <c r="A168" s="1"/>
      <c r="B168" s="1"/>
      <c r="C168" s="1"/>
      <c r="D168" s="1"/>
      <c r="E168" s="1"/>
      <c r="F168" s="30"/>
      <c r="G168" s="31"/>
      <c r="H168" s="31"/>
      <c r="I168" s="32"/>
      <c r="J168" s="33"/>
    </row>
    <row r="169" spans="1:10" ht="13.2" x14ac:dyDescent="0.25">
      <c r="A169" s="1"/>
      <c r="B169" s="1"/>
      <c r="C169" s="1"/>
      <c r="D169" s="1"/>
      <c r="E169" s="1"/>
      <c r="F169" s="30"/>
      <c r="G169" s="31"/>
      <c r="H169" s="31"/>
      <c r="I169" s="32"/>
      <c r="J169" s="33"/>
    </row>
    <row r="170" spans="1:10" ht="13.2" x14ac:dyDescent="0.25">
      <c r="A170" s="1"/>
      <c r="B170" s="1"/>
      <c r="C170" s="1"/>
      <c r="D170" s="1"/>
      <c r="E170" s="1"/>
      <c r="F170" s="30"/>
      <c r="G170" s="31"/>
      <c r="H170" s="31"/>
      <c r="I170" s="32"/>
      <c r="J170" s="33"/>
    </row>
    <row r="171" spans="1:10" ht="13.2" x14ac:dyDescent="0.25">
      <c r="A171" s="1"/>
      <c r="B171" s="1"/>
      <c r="C171" s="1"/>
      <c r="D171" s="1"/>
      <c r="E171" s="1"/>
      <c r="F171" s="30"/>
      <c r="G171" s="31"/>
      <c r="H171" s="31"/>
      <c r="I171" s="32"/>
      <c r="J171" s="33"/>
    </row>
    <row r="172" spans="1:10" ht="13.2" x14ac:dyDescent="0.25">
      <c r="A172" s="1"/>
      <c r="B172" s="1"/>
      <c r="C172" s="1"/>
      <c r="D172" s="1"/>
      <c r="E172" s="1"/>
      <c r="F172" s="30"/>
      <c r="G172" s="31"/>
      <c r="H172" s="31"/>
      <c r="I172" s="32"/>
      <c r="J172" s="33"/>
    </row>
    <row r="173" spans="1:10" ht="13.2" x14ac:dyDescent="0.25">
      <c r="A173" s="1"/>
      <c r="B173" s="1"/>
      <c r="C173" s="1"/>
      <c r="D173" s="1"/>
      <c r="E173" s="1"/>
      <c r="F173" s="30"/>
      <c r="G173" s="31"/>
      <c r="H173" s="31"/>
      <c r="I173" s="32"/>
      <c r="J173" s="33"/>
    </row>
    <row r="174" spans="1:10" ht="13.2" x14ac:dyDescent="0.25">
      <c r="A174" s="1"/>
      <c r="B174" s="1"/>
      <c r="C174" s="1"/>
      <c r="D174" s="1"/>
      <c r="E174" s="1"/>
      <c r="F174" s="30"/>
      <c r="G174" s="31"/>
      <c r="H174" s="31"/>
      <c r="I174" s="32"/>
      <c r="J174" s="33"/>
    </row>
    <row r="175" spans="1:10" ht="13.2" x14ac:dyDescent="0.25">
      <c r="A175" s="1"/>
      <c r="B175" s="1"/>
      <c r="C175" s="1"/>
      <c r="D175" s="1"/>
      <c r="E175" s="1"/>
      <c r="F175" s="30"/>
      <c r="G175" s="31"/>
      <c r="H175" s="31"/>
      <c r="I175" s="32"/>
      <c r="J175" s="33"/>
    </row>
    <row r="176" spans="1:10" ht="13.2" x14ac:dyDescent="0.25">
      <c r="A176" s="1"/>
      <c r="B176" s="1"/>
      <c r="C176" s="1"/>
      <c r="D176" s="1"/>
      <c r="E176" s="1"/>
      <c r="F176" s="30"/>
      <c r="G176" s="31"/>
      <c r="H176" s="31"/>
      <c r="I176" s="32"/>
      <c r="J176" s="33"/>
    </row>
    <row r="177" spans="1:10" ht="13.2" x14ac:dyDescent="0.25">
      <c r="A177" s="1"/>
      <c r="B177" s="1"/>
      <c r="C177" s="1"/>
      <c r="D177" s="1"/>
      <c r="E177" s="1"/>
      <c r="F177" s="30"/>
      <c r="G177" s="31"/>
      <c r="H177" s="31"/>
      <c r="I177" s="32"/>
      <c r="J177" s="33"/>
    </row>
    <row r="178" spans="1:10" ht="13.2" x14ac:dyDescent="0.25">
      <c r="A178" s="1"/>
      <c r="B178" s="1"/>
      <c r="C178" s="1"/>
      <c r="D178" s="1"/>
      <c r="E178" s="1"/>
      <c r="F178" s="30"/>
      <c r="G178" s="31"/>
      <c r="H178" s="31"/>
      <c r="I178" s="32"/>
      <c r="J178" s="33"/>
    </row>
    <row r="179" spans="1:10" ht="13.2" x14ac:dyDescent="0.25">
      <c r="A179" s="1"/>
      <c r="B179" s="1"/>
      <c r="C179" s="1"/>
      <c r="D179" s="1"/>
      <c r="E179" s="1"/>
      <c r="F179" s="30"/>
      <c r="G179" s="31"/>
      <c r="H179" s="31"/>
      <c r="I179" s="32"/>
      <c r="J179" s="33"/>
    </row>
    <row r="180" spans="1:10" ht="13.2" x14ac:dyDescent="0.25">
      <c r="A180" s="1"/>
      <c r="B180" s="1"/>
      <c r="C180" s="1"/>
      <c r="D180" s="1"/>
      <c r="E180" s="1"/>
      <c r="F180" s="30"/>
      <c r="G180" s="31"/>
      <c r="H180" s="31"/>
      <c r="I180" s="32"/>
      <c r="J180" s="33"/>
    </row>
    <row r="181" spans="1:10" ht="13.2" x14ac:dyDescent="0.25">
      <c r="A181" s="1"/>
      <c r="B181" s="1"/>
      <c r="C181" s="1"/>
      <c r="D181" s="1"/>
      <c r="E181" s="1"/>
      <c r="F181" s="30"/>
      <c r="G181" s="31"/>
      <c r="H181" s="31"/>
      <c r="I181" s="32"/>
      <c r="J181" s="33"/>
    </row>
    <row r="182" spans="1:10" ht="13.2" x14ac:dyDescent="0.25">
      <c r="A182" s="1"/>
      <c r="B182" s="1"/>
      <c r="C182" s="1"/>
      <c r="D182" s="1"/>
      <c r="E182" s="1"/>
      <c r="F182" s="30"/>
      <c r="G182" s="31"/>
      <c r="H182" s="31"/>
      <c r="I182" s="32"/>
      <c r="J182" s="33"/>
    </row>
    <row r="183" spans="1:10" ht="13.2" x14ac:dyDescent="0.25">
      <c r="A183" s="1"/>
      <c r="B183" s="1"/>
      <c r="C183" s="1"/>
      <c r="D183" s="1"/>
      <c r="E183" s="1"/>
      <c r="F183" s="30"/>
      <c r="G183" s="31"/>
      <c r="H183" s="31"/>
      <c r="I183" s="32"/>
      <c r="J183" s="33"/>
    </row>
    <row r="184" spans="1:10" ht="13.2" x14ac:dyDescent="0.25">
      <c r="A184" s="1"/>
      <c r="B184" s="1"/>
      <c r="C184" s="1"/>
      <c r="D184" s="1"/>
      <c r="E184" s="1"/>
      <c r="F184" s="30"/>
      <c r="G184" s="31"/>
      <c r="H184" s="31"/>
      <c r="I184" s="32"/>
      <c r="J184" s="33"/>
    </row>
    <row r="185" spans="1:10" ht="13.2" x14ac:dyDescent="0.25">
      <c r="A185" s="1"/>
      <c r="B185" s="1"/>
      <c r="C185" s="1"/>
      <c r="D185" s="1"/>
      <c r="E185" s="1"/>
      <c r="F185" s="30"/>
      <c r="G185" s="31"/>
      <c r="H185" s="31"/>
      <c r="I185" s="32"/>
      <c r="J185" s="33"/>
    </row>
    <row r="186" spans="1:10" ht="13.2" x14ac:dyDescent="0.25">
      <c r="A186" s="1"/>
      <c r="B186" s="1"/>
      <c r="C186" s="1"/>
      <c r="D186" s="1"/>
      <c r="E186" s="1"/>
      <c r="F186" s="30"/>
      <c r="G186" s="31"/>
      <c r="H186" s="31"/>
      <c r="I186" s="32"/>
      <c r="J186" s="33"/>
    </row>
    <row r="187" spans="1:10" ht="13.2" x14ac:dyDescent="0.25">
      <c r="A187" s="1"/>
      <c r="B187" s="1"/>
      <c r="C187" s="1"/>
      <c r="D187" s="1"/>
      <c r="E187" s="1"/>
      <c r="F187" s="30"/>
      <c r="G187" s="31"/>
      <c r="H187" s="31"/>
      <c r="I187" s="32"/>
      <c r="J187" s="33"/>
    </row>
    <row r="188" spans="1:10" ht="13.2" x14ac:dyDescent="0.25">
      <c r="A188" s="1"/>
      <c r="B188" s="1"/>
      <c r="C188" s="1"/>
      <c r="D188" s="1"/>
      <c r="E188" s="1"/>
      <c r="F188" s="30"/>
      <c r="G188" s="31"/>
      <c r="H188" s="31"/>
      <c r="I188" s="32"/>
      <c r="J188" s="33"/>
    </row>
    <row r="189" spans="1:10" ht="13.2" x14ac:dyDescent="0.25">
      <c r="A189" s="1"/>
      <c r="B189" s="1"/>
      <c r="C189" s="1"/>
      <c r="D189" s="1"/>
      <c r="E189" s="1"/>
      <c r="F189" s="30"/>
      <c r="G189" s="31"/>
      <c r="H189" s="31"/>
      <c r="I189" s="32"/>
      <c r="J189" s="33"/>
    </row>
    <row r="190" spans="1:10" ht="13.2" x14ac:dyDescent="0.25">
      <c r="A190" s="1"/>
      <c r="B190" s="1"/>
      <c r="C190" s="1"/>
      <c r="D190" s="1"/>
      <c r="E190" s="1"/>
      <c r="F190" s="30"/>
      <c r="G190" s="31"/>
      <c r="H190" s="31"/>
      <c r="I190" s="32"/>
      <c r="J190" s="33"/>
    </row>
    <row r="191" spans="1:10" ht="13.2" x14ac:dyDescent="0.25">
      <c r="A191" s="1"/>
      <c r="B191" s="1"/>
      <c r="C191" s="1"/>
      <c r="D191" s="1"/>
      <c r="E191" s="1"/>
      <c r="F191" s="30"/>
      <c r="G191" s="31"/>
      <c r="H191" s="31"/>
      <c r="I191" s="32"/>
      <c r="J191" s="33"/>
    </row>
    <row r="192" spans="1:10" ht="13.2" x14ac:dyDescent="0.25">
      <c r="A192" s="1"/>
      <c r="B192" s="1"/>
      <c r="C192" s="1"/>
      <c r="D192" s="1"/>
      <c r="E192" s="1"/>
      <c r="F192" s="30"/>
      <c r="G192" s="31"/>
      <c r="H192" s="31"/>
      <c r="I192" s="32"/>
      <c r="J192" s="33"/>
    </row>
    <row r="193" spans="1:10" ht="13.2" x14ac:dyDescent="0.25">
      <c r="A193" s="1"/>
      <c r="B193" s="1"/>
      <c r="C193" s="1"/>
      <c r="D193" s="1"/>
      <c r="E193" s="1"/>
      <c r="F193" s="30"/>
      <c r="G193" s="31"/>
      <c r="H193" s="31"/>
      <c r="I193" s="32"/>
      <c r="J193" s="33"/>
    </row>
    <row r="194" spans="1:10" ht="13.2" x14ac:dyDescent="0.25">
      <c r="A194" s="1"/>
      <c r="B194" s="1"/>
      <c r="C194" s="1"/>
      <c r="D194" s="1"/>
      <c r="E194" s="1"/>
      <c r="F194" s="30"/>
      <c r="G194" s="31"/>
      <c r="H194" s="31"/>
      <c r="I194" s="32"/>
      <c r="J194" s="33"/>
    </row>
    <row r="195" spans="1:10" ht="13.2" x14ac:dyDescent="0.25">
      <c r="A195" s="1"/>
      <c r="B195" s="1"/>
      <c r="C195" s="1"/>
      <c r="D195" s="1"/>
      <c r="E195" s="1"/>
      <c r="F195" s="30"/>
      <c r="G195" s="31"/>
      <c r="H195" s="31"/>
      <c r="I195" s="32"/>
      <c r="J195" s="33"/>
    </row>
    <row r="196" spans="1:10" ht="13.2" x14ac:dyDescent="0.25">
      <c r="A196" s="1"/>
      <c r="B196" s="1"/>
      <c r="C196" s="1"/>
      <c r="D196" s="1"/>
      <c r="E196" s="1"/>
      <c r="F196" s="30"/>
      <c r="G196" s="31"/>
      <c r="H196" s="31"/>
      <c r="I196" s="32"/>
      <c r="J196" s="33"/>
    </row>
    <row r="197" spans="1:10" ht="13.2" x14ac:dyDescent="0.25">
      <c r="A197" s="1"/>
      <c r="B197" s="1"/>
      <c r="C197" s="1"/>
      <c r="D197" s="1"/>
      <c r="E197" s="1"/>
      <c r="F197" s="30"/>
      <c r="G197" s="31"/>
      <c r="H197" s="31"/>
      <c r="I197" s="32"/>
      <c r="J197" s="33"/>
    </row>
    <row r="198" spans="1:10" ht="13.2" x14ac:dyDescent="0.25">
      <c r="A198" s="1"/>
      <c r="B198" s="1"/>
      <c r="C198" s="1"/>
      <c r="D198" s="1"/>
      <c r="E198" s="1"/>
      <c r="F198" s="30"/>
      <c r="G198" s="31"/>
      <c r="H198" s="31"/>
      <c r="I198" s="32"/>
      <c r="J198" s="33"/>
    </row>
    <row r="199" spans="1:10" ht="13.2" x14ac:dyDescent="0.25">
      <c r="A199" s="1"/>
      <c r="B199" s="1"/>
      <c r="C199" s="1"/>
      <c r="D199" s="1"/>
      <c r="E199" s="1"/>
      <c r="F199" s="30"/>
      <c r="G199" s="31"/>
      <c r="H199" s="31"/>
      <c r="I199" s="32"/>
      <c r="J199" s="33"/>
    </row>
    <row r="200" spans="1:10" ht="13.2" x14ac:dyDescent="0.25">
      <c r="A200" s="1"/>
      <c r="B200" s="1"/>
      <c r="C200" s="1"/>
      <c r="D200" s="1"/>
      <c r="E200" s="1"/>
      <c r="F200" s="30"/>
      <c r="G200" s="31"/>
      <c r="H200" s="31"/>
      <c r="I200" s="32"/>
      <c r="J200" s="33"/>
    </row>
    <row r="201" spans="1:10" ht="13.2" x14ac:dyDescent="0.25">
      <c r="A201" s="1"/>
      <c r="B201" s="1"/>
      <c r="C201" s="1"/>
      <c r="D201" s="1"/>
      <c r="E201" s="1"/>
      <c r="F201" s="30"/>
      <c r="G201" s="31"/>
      <c r="H201" s="31"/>
      <c r="I201" s="32"/>
      <c r="J201" s="33"/>
    </row>
    <row r="202" spans="1:10" ht="13.2" x14ac:dyDescent="0.25">
      <c r="A202" s="1"/>
      <c r="B202" s="1"/>
      <c r="C202" s="1"/>
      <c r="D202" s="1"/>
      <c r="E202" s="1"/>
      <c r="F202" s="30"/>
      <c r="G202" s="31"/>
      <c r="H202" s="31"/>
      <c r="I202" s="32"/>
      <c r="J202" s="33"/>
    </row>
    <row r="203" spans="1:10" ht="13.2" x14ac:dyDescent="0.25">
      <c r="A203" s="1"/>
      <c r="B203" s="1"/>
      <c r="C203" s="1"/>
      <c r="D203" s="1"/>
      <c r="E203" s="1"/>
      <c r="F203" s="30"/>
      <c r="G203" s="31"/>
      <c r="H203" s="31"/>
      <c r="I203" s="32"/>
      <c r="J203" s="33"/>
    </row>
    <row r="204" spans="1:10" ht="13.2" x14ac:dyDescent="0.25">
      <c r="A204" s="1"/>
      <c r="B204" s="1"/>
      <c r="C204" s="1"/>
      <c r="D204" s="1"/>
      <c r="E204" s="1"/>
      <c r="F204" s="30"/>
      <c r="G204" s="31"/>
      <c r="H204" s="31"/>
      <c r="I204" s="32"/>
      <c r="J204" s="33"/>
    </row>
    <row r="205" spans="1:10" ht="13.2" x14ac:dyDescent="0.25">
      <c r="A205" s="1"/>
      <c r="B205" s="1"/>
      <c r="C205" s="1"/>
      <c r="D205" s="1"/>
      <c r="E205" s="1"/>
      <c r="F205" s="30"/>
      <c r="G205" s="31"/>
      <c r="H205" s="31"/>
      <c r="I205" s="32"/>
      <c r="J205" s="33"/>
    </row>
    <row r="206" spans="1:10" ht="13.2" x14ac:dyDescent="0.25">
      <c r="A206" s="1"/>
      <c r="B206" s="1"/>
      <c r="C206" s="1"/>
      <c r="D206" s="1"/>
      <c r="E206" s="1"/>
      <c r="F206" s="30"/>
      <c r="G206" s="31"/>
      <c r="H206" s="31"/>
      <c r="I206" s="32"/>
      <c r="J206" s="33"/>
    </row>
    <row r="207" spans="1:10" ht="13.2" x14ac:dyDescent="0.25">
      <c r="A207" s="1"/>
      <c r="B207" s="1"/>
      <c r="C207" s="1"/>
      <c r="D207" s="1"/>
      <c r="E207" s="1"/>
      <c r="F207" s="30"/>
      <c r="G207" s="31"/>
      <c r="H207" s="31"/>
      <c r="I207" s="32"/>
      <c r="J207" s="33"/>
    </row>
    <row r="208" spans="1:10" ht="13.2" x14ac:dyDescent="0.25">
      <c r="A208" s="1"/>
      <c r="B208" s="1"/>
      <c r="C208" s="1"/>
      <c r="D208" s="1"/>
      <c r="E208" s="1"/>
      <c r="F208" s="30"/>
      <c r="G208" s="31"/>
      <c r="H208" s="31"/>
      <c r="I208" s="32"/>
      <c r="J208" s="33"/>
    </row>
    <row r="209" spans="1:10" ht="13.2" x14ac:dyDescent="0.25">
      <c r="A209" s="1"/>
      <c r="B209" s="1"/>
      <c r="C209" s="1"/>
      <c r="D209" s="1"/>
      <c r="E209" s="1"/>
      <c r="F209" s="30"/>
      <c r="G209" s="31"/>
      <c r="H209" s="31"/>
      <c r="I209" s="32"/>
      <c r="J209" s="33"/>
    </row>
    <row r="210" spans="1:10" ht="13.2" x14ac:dyDescent="0.25">
      <c r="A210" s="1"/>
      <c r="B210" s="1"/>
      <c r="C210" s="1"/>
      <c r="D210" s="1"/>
      <c r="E210" s="1"/>
      <c r="F210" s="30"/>
      <c r="G210" s="31"/>
      <c r="H210" s="31"/>
      <c r="I210" s="32"/>
      <c r="J210" s="33"/>
    </row>
    <row r="211" spans="1:10" ht="13.2" x14ac:dyDescent="0.25">
      <c r="A211" s="1"/>
      <c r="B211" s="1"/>
      <c r="C211" s="1"/>
      <c r="D211" s="1"/>
      <c r="E211" s="1"/>
      <c r="F211" s="30"/>
      <c r="G211" s="31"/>
      <c r="H211" s="31"/>
      <c r="I211" s="32"/>
      <c r="J211" s="33"/>
    </row>
    <row r="212" spans="1:10" ht="13.2" x14ac:dyDescent="0.25">
      <c r="A212" s="1"/>
      <c r="B212" s="1"/>
      <c r="C212" s="1"/>
      <c r="D212" s="1"/>
      <c r="E212" s="1"/>
      <c r="F212" s="30"/>
      <c r="G212" s="31"/>
      <c r="H212" s="31"/>
      <c r="I212" s="32"/>
      <c r="J212" s="33"/>
    </row>
    <row r="213" spans="1:10" ht="13.2" x14ac:dyDescent="0.25">
      <c r="A213" s="1"/>
      <c r="B213" s="1"/>
      <c r="C213" s="1"/>
      <c r="D213" s="1"/>
      <c r="E213" s="1"/>
      <c r="F213" s="30"/>
      <c r="G213" s="31"/>
      <c r="H213" s="31"/>
      <c r="I213" s="32"/>
      <c r="J213" s="33"/>
    </row>
    <row r="214" spans="1:10" ht="13.2" x14ac:dyDescent="0.25">
      <c r="A214" s="1"/>
      <c r="B214" s="1"/>
      <c r="C214" s="1"/>
      <c r="D214" s="1"/>
      <c r="E214" s="1"/>
      <c r="F214" s="30"/>
      <c r="G214" s="31"/>
      <c r="H214" s="31"/>
      <c r="I214" s="32"/>
      <c r="J214" s="33"/>
    </row>
    <row r="215" spans="1:10" ht="13.2" x14ac:dyDescent="0.25">
      <c r="A215" s="1"/>
      <c r="B215" s="1"/>
      <c r="C215" s="1"/>
      <c r="D215" s="1"/>
      <c r="E215" s="1"/>
      <c r="F215" s="30"/>
      <c r="G215" s="31"/>
      <c r="H215" s="31"/>
      <c r="I215" s="32"/>
      <c r="J215" s="33"/>
    </row>
    <row r="216" spans="1:10" ht="13.2" x14ac:dyDescent="0.25">
      <c r="A216" s="1"/>
      <c r="B216" s="1"/>
      <c r="C216" s="1"/>
      <c r="D216" s="1"/>
      <c r="E216" s="1"/>
      <c r="F216" s="30"/>
      <c r="G216" s="31"/>
      <c r="H216" s="31"/>
      <c r="I216" s="32"/>
      <c r="J216" s="33"/>
    </row>
    <row r="217" spans="1:10" ht="13.2" x14ac:dyDescent="0.25">
      <c r="A217" s="1"/>
      <c r="B217" s="1"/>
      <c r="C217" s="1"/>
      <c r="D217" s="1"/>
      <c r="E217" s="1"/>
      <c r="F217" s="30"/>
      <c r="G217" s="31"/>
      <c r="H217" s="31"/>
      <c r="I217" s="32"/>
      <c r="J217" s="33"/>
    </row>
    <row r="218" spans="1:10" ht="13.2" x14ac:dyDescent="0.25">
      <c r="A218" s="1"/>
      <c r="B218" s="1"/>
      <c r="C218" s="1"/>
      <c r="D218" s="1"/>
      <c r="E218" s="1"/>
      <c r="F218" s="30"/>
      <c r="G218" s="31"/>
      <c r="H218" s="31"/>
      <c r="I218" s="32"/>
      <c r="J218" s="33"/>
    </row>
    <row r="219" spans="1:10" ht="13.2" x14ac:dyDescent="0.25">
      <c r="A219" s="1"/>
      <c r="B219" s="1"/>
      <c r="C219" s="1"/>
      <c r="D219" s="1"/>
      <c r="E219" s="1"/>
      <c r="F219" s="30"/>
      <c r="G219" s="31"/>
      <c r="H219" s="31"/>
      <c r="I219" s="32"/>
      <c r="J219" s="33"/>
    </row>
    <row r="220" spans="1:10" ht="13.2" x14ac:dyDescent="0.25">
      <c r="A220" s="1"/>
      <c r="B220" s="1"/>
      <c r="C220" s="1"/>
      <c r="D220" s="1"/>
      <c r="E220" s="1"/>
      <c r="F220" s="30"/>
      <c r="G220" s="31"/>
      <c r="H220" s="31"/>
      <c r="I220" s="32"/>
      <c r="J220" s="33"/>
    </row>
    <row r="221" spans="1:10" ht="13.2" x14ac:dyDescent="0.25">
      <c r="A221" s="1"/>
      <c r="B221" s="1"/>
      <c r="C221" s="1"/>
      <c r="D221" s="1"/>
      <c r="E221" s="1"/>
      <c r="F221" s="30"/>
      <c r="G221" s="31"/>
      <c r="H221" s="31"/>
      <c r="I221" s="32"/>
      <c r="J221" s="33"/>
    </row>
    <row r="222" spans="1:10" ht="13.2" x14ac:dyDescent="0.25">
      <c r="A222" s="1"/>
      <c r="B222" s="1"/>
      <c r="C222" s="1"/>
      <c r="D222" s="1"/>
      <c r="E222" s="1"/>
      <c r="F222" s="30"/>
      <c r="G222" s="31"/>
      <c r="H222" s="31"/>
      <c r="I222" s="32"/>
      <c r="J222" s="33"/>
    </row>
    <row r="223" spans="1:10" ht="13.2" x14ac:dyDescent="0.25">
      <c r="A223" s="1"/>
      <c r="B223" s="1"/>
      <c r="C223" s="1"/>
      <c r="D223" s="1"/>
      <c r="E223" s="1"/>
      <c r="F223" s="30"/>
      <c r="G223" s="31"/>
      <c r="H223" s="31"/>
      <c r="I223" s="32"/>
      <c r="J223" s="33"/>
    </row>
    <row r="224" spans="1:10" ht="13.2" x14ac:dyDescent="0.25">
      <c r="A224" s="1"/>
      <c r="B224" s="1"/>
      <c r="C224" s="1"/>
      <c r="D224" s="1"/>
      <c r="E224" s="1"/>
      <c r="F224" s="30"/>
      <c r="G224" s="31"/>
      <c r="H224" s="31"/>
      <c r="I224" s="32"/>
      <c r="J224" s="33"/>
    </row>
    <row r="225" spans="1:10" ht="13.2" x14ac:dyDescent="0.25">
      <c r="A225" s="1"/>
      <c r="B225" s="1"/>
      <c r="C225" s="1"/>
      <c r="D225" s="1"/>
      <c r="E225" s="1"/>
      <c r="F225" s="30"/>
      <c r="G225" s="31"/>
      <c r="H225" s="31"/>
      <c r="I225" s="32"/>
      <c r="J225" s="33"/>
    </row>
    <row r="226" spans="1:10" ht="13.2" x14ac:dyDescent="0.25">
      <c r="A226" s="1"/>
      <c r="B226" s="1"/>
      <c r="C226" s="1"/>
      <c r="D226" s="1"/>
      <c r="E226" s="1"/>
      <c r="F226" s="30"/>
      <c r="G226" s="31"/>
      <c r="H226" s="31"/>
      <c r="I226" s="32"/>
      <c r="J226" s="33"/>
    </row>
    <row r="227" spans="1:10" ht="13.2" x14ac:dyDescent="0.25">
      <c r="A227" s="1"/>
      <c r="B227" s="1"/>
      <c r="C227" s="1"/>
      <c r="D227" s="1"/>
      <c r="E227" s="1"/>
      <c r="F227" s="30"/>
      <c r="G227" s="31"/>
      <c r="H227" s="31"/>
      <c r="I227" s="32"/>
      <c r="J227" s="33"/>
    </row>
    <row r="228" spans="1:10" ht="13.2" x14ac:dyDescent="0.25">
      <c r="A228" s="1"/>
      <c r="B228" s="1"/>
      <c r="C228" s="1"/>
      <c r="D228" s="1"/>
      <c r="E228" s="1"/>
      <c r="F228" s="30"/>
      <c r="G228" s="31"/>
      <c r="H228" s="31"/>
      <c r="I228" s="32"/>
      <c r="J228" s="33"/>
    </row>
    <row r="229" spans="1:10" ht="13.2" x14ac:dyDescent="0.25">
      <c r="A229" s="1"/>
      <c r="B229" s="1"/>
      <c r="C229" s="1"/>
      <c r="D229" s="1"/>
      <c r="E229" s="1"/>
      <c r="F229" s="30"/>
      <c r="G229" s="31"/>
      <c r="H229" s="31"/>
      <c r="I229" s="32"/>
      <c r="J229" s="33"/>
    </row>
    <row r="230" spans="1:10" ht="13.2" x14ac:dyDescent="0.25">
      <c r="A230" s="1"/>
      <c r="B230" s="1"/>
      <c r="C230" s="1"/>
      <c r="D230" s="1"/>
      <c r="E230" s="1"/>
      <c r="F230" s="30"/>
      <c r="G230" s="31"/>
      <c r="H230" s="31"/>
      <c r="I230" s="32"/>
      <c r="J230" s="33"/>
    </row>
    <row r="231" spans="1:10" ht="13.2" x14ac:dyDescent="0.25">
      <c r="A231" s="1"/>
      <c r="B231" s="1"/>
      <c r="C231" s="1"/>
      <c r="D231" s="1"/>
      <c r="E231" s="1"/>
      <c r="F231" s="30"/>
      <c r="G231" s="31"/>
      <c r="H231" s="31"/>
      <c r="I231" s="32"/>
      <c r="J231" s="33"/>
    </row>
    <row r="232" spans="1:10" ht="13.2" x14ac:dyDescent="0.25">
      <c r="A232" s="1"/>
      <c r="B232" s="1"/>
      <c r="C232" s="1"/>
      <c r="D232" s="1"/>
      <c r="E232" s="1"/>
      <c r="F232" s="30"/>
      <c r="G232" s="31"/>
      <c r="H232" s="31"/>
      <c r="I232" s="32"/>
      <c r="J232" s="33"/>
    </row>
    <row r="233" spans="1:10" ht="13.2" x14ac:dyDescent="0.25">
      <c r="A233" s="1"/>
      <c r="B233" s="1"/>
      <c r="C233" s="1"/>
      <c r="D233" s="1"/>
      <c r="E233" s="1"/>
      <c r="F233" s="30"/>
      <c r="G233" s="31"/>
      <c r="H233" s="31"/>
      <c r="I233" s="32"/>
      <c r="J233" s="33"/>
    </row>
    <row r="234" spans="1:10" ht="13.2" x14ac:dyDescent="0.25">
      <c r="A234" s="1"/>
      <c r="B234" s="1"/>
      <c r="C234" s="1"/>
      <c r="D234" s="1"/>
      <c r="E234" s="1"/>
      <c r="F234" s="30"/>
      <c r="G234" s="31"/>
      <c r="H234" s="31"/>
      <c r="I234" s="32"/>
      <c r="J234" s="33"/>
    </row>
    <row r="235" spans="1:10" ht="13.2" x14ac:dyDescent="0.25">
      <c r="A235" s="1"/>
      <c r="B235" s="1"/>
      <c r="C235" s="1"/>
      <c r="D235" s="1"/>
      <c r="E235" s="1"/>
      <c r="F235" s="30"/>
      <c r="G235" s="31"/>
      <c r="H235" s="31"/>
      <c r="I235" s="32"/>
      <c r="J235" s="33"/>
    </row>
    <row r="236" spans="1:10" ht="13.2" x14ac:dyDescent="0.25">
      <c r="A236" s="1"/>
      <c r="B236" s="1"/>
      <c r="C236" s="1"/>
      <c r="D236" s="1"/>
      <c r="E236" s="1"/>
      <c r="F236" s="30"/>
      <c r="G236" s="31"/>
      <c r="H236" s="31"/>
      <c r="I236" s="32"/>
      <c r="J236" s="33"/>
    </row>
    <row r="237" spans="1:10" ht="13.2" x14ac:dyDescent="0.25">
      <c r="A237" s="1"/>
      <c r="B237" s="1"/>
      <c r="C237" s="1"/>
      <c r="D237" s="1"/>
      <c r="E237" s="1"/>
      <c r="F237" s="30"/>
      <c r="G237" s="31"/>
      <c r="H237" s="31"/>
      <c r="I237" s="32"/>
      <c r="J237" s="33"/>
    </row>
    <row r="238" spans="1:10" ht="13.2" x14ac:dyDescent="0.25">
      <c r="A238" s="1"/>
      <c r="B238" s="1"/>
      <c r="C238" s="1"/>
      <c r="D238" s="1"/>
      <c r="E238" s="1"/>
      <c r="F238" s="30"/>
      <c r="G238" s="31"/>
      <c r="H238" s="31"/>
      <c r="I238" s="32"/>
      <c r="J238" s="33"/>
    </row>
    <row r="239" spans="1:10" ht="13.2" x14ac:dyDescent="0.25">
      <c r="A239" s="1"/>
      <c r="B239" s="1"/>
      <c r="C239" s="1"/>
      <c r="D239" s="1"/>
      <c r="E239" s="1"/>
      <c r="F239" s="30"/>
      <c r="G239" s="31"/>
      <c r="H239" s="31"/>
      <c r="I239" s="32"/>
      <c r="J239" s="33"/>
    </row>
    <row r="240" spans="1:10" ht="13.2" x14ac:dyDescent="0.25">
      <c r="A240" s="1"/>
      <c r="B240" s="1"/>
      <c r="C240" s="1"/>
      <c r="D240" s="1"/>
      <c r="E240" s="1"/>
      <c r="F240" s="30"/>
      <c r="G240" s="31"/>
      <c r="H240" s="31"/>
      <c r="I240" s="32"/>
      <c r="J240" s="33"/>
    </row>
    <row r="241" spans="1:10" ht="13.2" x14ac:dyDescent="0.25">
      <c r="A241" s="1"/>
      <c r="B241" s="1"/>
      <c r="C241" s="1"/>
      <c r="D241" s="1"/>
      <c r="E241" s="1"/>
      <c r="F241" s="30"/>
      <c r="G241" s="31"/>
      <c r="H241" s="31"/>
      <c r="I241" s="32"/>
      <c r="J241" s="33"/>
    </row>
    <row r="242" spans="1:10" ht="13.2" x14ac:dyDescent="0.25">
      <c r="A242" s="1"/>
      <c r="B242" s="1"/>
      <c r="C242" s="1"/>
      <c r="D242" s="1"/>
      <c r="E242" s="1"/>
      <c r="F242" s="30"/>
      <c r="G242" s="31"/>
      <c r="H242" s="31"/>
      <c r="I242" s="32"/>
      <c r="J242" s="33"/>
    </row>
    <row r="243" spans="1:10" ht="13.2" x14ac:dyDescent="0.25">
      <c r="A243" s="1"/>
      <c r="B243" s="1"/>
      <c r="C243" s="1"/>
      <c r="D243" s="1"/>
      <c r="E243" s="1"/>
      <c r="F243" s="30"/>
      <c r="G243" s="31"/>
      <c r="H243" s="31"/>
      <c r="I243" s="32"/>
      <c r="J243" s="33"/>
    </row>
    <row r="244" spans="1:10" ht="13.2" x14ac:dyDescent="0.25">
      <c r="A244" s="1"/>
      <c r="B244" s="1"/>
      <c r="C244" s="1"/>
      <c r="D244" s="1"/>
      <c r="E244" s="1"/>
      <c r="F244" s="30"/>
      <c r="G244" s="31"/>
      <c r="H244" s="31"/>
      <c r="I244" s="32"/>
      <c r="J244" s="33"/>
    </row>
    <row r="245" spans="1:10" ht="13.2" x14ac:dyDescent="0.25">
      <c r="A245" s="1"/>
      <c r="B245" s="1"/>
      <c r="C245" s="1"/>
      <c r="D245" s="1"/>
      <c r="E245" s="1"/>
      <c r="F245" s="30"/>
      <c r="G245" s="31"/>
      <c r="H245" s="31"/>
      <c r="I245" s="32"/>
      <c r="J245" s="33"/>
    </row>
    <row r="246" spans="1:10" ht="13.2" x14ac:dyDescent="0.25">
      <c r="A246" s="1"/>
      <c r="B246" s="1"/>
      <c r="C246" s="1"/>
      <c r="D246" s="1"/>
      <c r="E246" s="1"/>
      <c r="F246" s="30"/>
      <c r="G246" s="31"/>
      <c r="H246" s="31"/>
      <c r="I246" s="32"/>
      <c r="J246" s="33"/>
    </row>
    <row r="247" spans="1:10" ht="13.2" x14ac:dyDescent="0.25">
      <c r="A247" s="1"/>
      <c r="B247" s="1"/>
      <c r="C247" s="1"/>
      <c r="D247" s="1"/>
      <c r="E247" s="1"/>
      <c r="F247" s="30"/>
      <c r="G247" s="31"/>
      <c r="H247" s="31"/>
      <c r="I247" s="32"/>
      <c r="J247" s="33"/>
    </row>
    <row r="248" spans="1:10" ht="13.2" x14ac:dyDescent="0.25">
      <c r="A248" s="1"/>
      <c r="B248" s="1"/>
      <c r="C248" s="1"/>
      <c r="D248" s="1"/>
      <c r="E248" s="1"/>
      <c r="F248" s="30"/>
      <c r="G248" s="31"/>
      <c r="H248" s="31"/>
      <c r="I248" s="32"/>
      <c r="J248" s="33"/>
    </row>
    <row r="249" spans="1:10" ht="13.2" x14ac:dyDescent="0.25">
      <c r="A249" s="1"/>
      <c r="B249" s="1"/>
      <c r="C249" s="1"/>
      <c r="D249" s="1"/>
      <c r="E249" s="1"/>
      <c r="F249" s="30"/>
      <c r="G249" s="31"/>
      <c r="H249" s="31"/>
      <c r="I249" s="32"/>
      <c r="J249" s="33"/>
    </row>
    <row r="250" spans="1:10" ht="13.2" x14ac:dyDescent="0.25">
      <c r="A250" s="1"/>
      <c r="B250" s="1"/>
      <c r="C250" s="1"/>
      <c r="D250" s="1"/>
      <c r="E250" s="1"/>
      <c r="F250" s="30"/>
      <c r="G250" s="31"/>
      <c r="H250" s="31"/>
      <c r="I250" s="32"/>
      <c r="J250" s="33"/>
    </row>
    <row r="251" spans="1:10" ht="13.2" x14ac:dyDescent="0.25">
      <c r="A251" s="1"/>
      <c r="B251" s="1"/>
      <c r="C251" s="1"/>
      <c r="D251" s="1"/>
      <c r="E251" s="1"/>
      <c r="F251" s="30"/>
      <c r="G251" s="31"/>
      <c r="H251" s="31"/>
      <c r="I251" s="32"/>
      <c r="J251" s="33"/>
    </row>
    <row r="252" spans="1:10" ht="13.2" x14ac:dyDescent="0.25">
      <c r="A252" s="1"/>
      <c r="B252" s="1"/>
      <c r="C252" s="1"/>
      <c r="D252" s="1"/>
      <c r="E252" s="1"/>
      <c r="F252" s="30"/>
      <c r="G252" s="31"/>
      <c r="H252" s="31"/>
      <c r="I252" s="32"/>
      <c r="J252" s="33"/>
    </row>
    <row r="253" spans="1:10" ht="13.2" x14ac:dyDescent="0.25">
      <c r="A253" s="1"/>
      <c r="B253" s="1"/>
      <c r="C253" s="1"/>
      <c r="D253" s="1"/>
      <c r="E253" s="1"/>
      <c r="F253" s="30"/>
      <c r="G253" s="31"/>
      <c r="H253" s="31"/>
      <c r="I253" s="32"/>
      <c r="J253" s="33"/>
    </row>
    <row r="254" spans="1:10" ht="13.2" x14ac:dyDescent="0.25">
      <c r="A254" s="1"/>
      <c r="B254" s="1"/>
      <c r="C254" s="1"/>
      <c r="D254" s="1"/>
      <c r="E254" s="1"/>
      <c r="F254" s="30"/>
      <c r="G254" s="31"/>
      <c r="H254" s="31"/>
      <c r="I254" s="32"/>
      <c r="J254" s="33"/>
    </row>
    <row r="255" spans="1:10" ht="13.2" x14ac:dyDescent="0.25">
      <c r="A255" s="1"/>
      <c r="B255" s="1"/>
      <c r="C255" s="1"/>
      <c r="D255" s="1"/>
      <c r="E255" s="1"/>
      <c r="F255" s="30"/>
      <c r="G255" s="31"/>
      <c r="H255" s="31"/>
      <c r="I255" s="32"/>
      <c r="J255" s="33"/>
    </row>
    <row r="256" spans="1:10" ht="13.2" x14ac:dyDescent="0.25">
      <c r="A256" s="1"/>
      <c r="B256" s="1"/>
      <c r="C256" s="1"/>
      <c r="D256" s="1"/>
      <c r="E256" s="1"/>
      <c r="F256" s="30"/>
      <c r="G256" s="31"/>
      <c r="H256" s="31"/>
      <c r="I256" s="32"/>
      <c r="J256" s="33"/>
    </row>
    <row r="257" spans="1:10" ht="13.2" x14ac:dyDescent="0.25">
      <c r="A257" s="1"/>
      <c r="B257" s="1"/>
      <c r="C257" s="1"/>
      <c r="D257" s="1"/>
      <c r="E257" s="1"/>
      <c r="F257" s="30"/>
      <c r="G257" s="31"/>
      <c r="H257" s="31"/>
      <c r="I257" s="32"/>
      <c r="J257" s="33"/>
    </row>
    <row r="258" spans="1:10" ht="13.2" x14ac:dyDescent="0.25">
      <c r="A258" s="1"/>
      <c r="B258" s="1"/>
      <c r="C258" s="1"/>
      <c r="D258" s="1"/>
      <c r="E258" s="1"/>
      <c r="F258" s="30"/>
      <c r="G258" s="31"/>
      <c r="H258" s="31"/>
      <c r="I258" s="32"/>
      <c r="J258" s="33"/>
    </row>
    <row r="259" spans="1:10" ht="13.2" x14ac:dyDescent="0.25">
      <c r="A259" s="1"/>
      <c r="B259" s="1"/>
      <c r="C259" s="1"/>
      <c r="D259" s="1"/>
      <c r="E259" s="1"/>
      <c r="F259" s="30"/>
      <c r="G259" s="31"/>
      <c r="H259" s="31"/>
      <c r="I259" s="32"/>
      <c r="J259" s="33"/>
    </row>
    <row r="260" spans="1:10" ht="13.2" x14ac:dyDescent="0.25">
      <c r="A260" s="1"/>
      <c r="B260" s="1"/>
      <c r="C260" s="1"/>
      <c r="D260" s="1"/>
      <c r="E260" s="1"/>
      <c r="F260" s="30"/>
      <c r="G260" s="31"/>
      <c r="H260" s="31"/>
      <c r="I260" s="32"/>
      <c r="J260" s="33"/>
    </row>
    <row r="261" spans="1:10" ht="13.2" x14ac:dyDescent="0.25">
      <c r="A261" s="1"/>
      <c r="B261" s="1"/>
      <c r="C261" s="1"/>
      <c r="D261" s="1"/>
      <c r="E261" s="1"/>
      <c r="F261" s="30"/>
      <c r="G261" s="31"/>
      <c r="H261" s="31"/>
      <c r="I261" s="32"/>
      <c r="J261" s="33"/>
    </row>
    <row r="262" spans="1:10" ht="13.2" x14ac:dyDescent="0.25">
      <c r="A262" s="1"/>
      <c r="B262" s="1"/>
      <c r="C262" s="1"/>
      <c r="D262" s="1"/>
      <c r="E262" s="1"/>
      <c r="F262" s="30"/>
      <c r="G262" s="31"/>
      <c r="H262" s="31"/>
      <c r="I262" s="32"/>
      <c r="J262" s="33"/>
    </row>
    <row r="263" spans="1:10" ht="13.2" x14ac:dyDescent="0.25">
      <c r="A263" s="1"/>
      <c r="B263" s="1"/>
      <c r="C263" s="1"/>
      <c r="D263" s="1"/>
      <c r="E263" s="1"/>
      <c r="F263" s="30"/>
      <c r="G263" s="31"/>
      <c r="H263" s="31"/>
      <c r="I263" s="32"/>
      <c r="J263" s="33"/>
    </row>
    <row r="264" spans="1:10" ht="13.2" x14ac:dyDescent="0.25">
      <c r="A264" s="1"/>
      <c r="B264" s="1"/>
      <c r="C264" s="1"/>
      <c r="D264" s="1"/>
      <c r="E264" s="1"/>
      <c r="F264" s="30"/>
      <c r="G264" s="31"/>
      <c r="H264" s="31"/>
      <c r="I264" s="32"/>
      <c r="J264" s="33"/>
    </row>
    <row r="265" spans="1:10" ht="13.2" x14ac:dyDescent="0.25">
      <c r="A265" s="1"/>
      <c r="B265" s="1"/>
      <c r="C265" s="1"/>
      <c r="D265" s="1"/>
      <c r="E265" s="1"/>
      <c r="F265" s="30"/>
      <c r="G265" s="31"/>
      <c r="H265" s="31"/>
      <c r="I265" s="32"/>
      <c r="J265" s="33"/>
    </row>
    <row r="266" spans="1:10" ht="13.2" x14ac:dyDescent="0.25">
      <c r="A266" s="1"/>
      <c r="B266" s="1"/>
      <c r="C266" s="1"/>
      <c r="D266" s="1"/>
      <c r="E266" s="1"/>
      <c r="F266" s="30"/>
      <c r="G266" s="31"/>
      <c r="H266" s="31"/>
      <c r="I266" s="32"/>
      <c r="J266" s="33"/>
    </row>
    <row r="267" spans="1:10" ht="13.2" x14ac:dyDescent="0.25">
      <c r="A267" s="1"/>
      <c r="B267" s="1"/>
      <c r="C267" s="1"/>
      <c r="D267" s="1"/>
      <c r="E267" s="1"/>
      <c r="F267" s="30"/>
      <c r="G267" s="31"/>
      <c r="H267" s="31"/>
      <c r="I267" s="32"/>
      <c r="J267" s="33"/>
    </row>
    <row r="268" spans="1:10" ht="13.2" x14ac:dyDescent="0.25">
      <c r="A268" s="1"/>
      <c r="B268" s="1"/>
      <c r="C268" s="1"/>
      <c r="D268" s="1"/>
      <c r="E268" s="1"/>
      <c r="F268" s="30"/>
      <c r="G268" s="31"/>
      <c r="H268" s="31"/>
      <c r="I268" s="32"/>
      <c r="J268" s="33"/>
    </row>
    <row r="269" spans="1:10" ht="13.2" x14ac:dyDescent="0.25">
      <c r="A269" s="1"/>
      <c r="B269" s="1"/>
      <c r="C269" s="1"/>
      <c r="D269" s="1"/>
      <c r="E269" s="1"/>
      <c r="F269" s="30"/>
      <c r="G269" s="31"/>
      <c r="H269" s="31"/>
      <c r="I269" s="32"/>
      <c r="J269" s="33"/>
    </row>
    <row r="270" spans="1:10" ht="13.2" x14ac:dyDescent="0.25">
      <c r="A270" s="1"/>
      <c r="B270" s="1"/>
      <c r="C270" s="1"/>
      <c r="D270" s="1"/>
      <c r="E270" s="1"/>
      <c r="F270" s="30"/>
      <c r="G270" s="31"/>
      <c r="H270" s="31"/>
      <c r="I270" s="32"/>
      <c r="J270" s="33"/>
    </row>
    <row r="271" spans="1:10" ht="13.2" x14ac:dyDescent="0.25">
      <c r="A271" s="1"/>
      <c r="B271" s="1"/>
      <c r="C271" s="1"/>
      <c r="D271" s="1"/>
      <c r="E271" s="1"/>
      <c r="F271" s="30"/>
      <c r="G271" s="31"/>
      <c r="H271" s="31"/>
      <c r="I271" s="32"/>
      <c r="J271" s="33"/>
    </row>
    <row r="272" spans="1:10" ht="13.2" x14ac:dyDescent="0.25">
      <c r="A272" s="1"/>
      <c r="B272" s="1"/>
      <c r="C272" s="1"/>
      <c r="D272" s="1"/>
      <c r="E272" s="1"/>
      <c r="F272" s="30"/>
      <c r="G272" s="31"/>
      <c r="H272" s="31"/>
      <c r="I272" s="32"/>
      <c r="J272" s="33"/>
    </row>
    <row r="273" spans="1:10" ht="13.2" x14ac:dyDescent="0.25">
      <c r="A273" s="1"/>
      <c r="B273" s="1"/>
      <c r="C273" s="1"/>
      <c r="D273" s="1"/>
      <c r="E273" s="1"/>
      <c r="F273" s="30"/>
      <c r="G273" s="31"/>
      <c r="H273" s="31"/>
      <c r="I273" s="32"/>
      <c r="J273" s="33"/>
    </row>
    <row r="274" spans="1:10" ht="13.2" x14ac:dyDescent="0.25">
      <c r="A274" s="1"/>
      <c r="B274" s="1"/>
      <c r="C274" s="1"/>
      <c r="D274" s="1"/>
      <c r="E274" s="1"/>
      <c r="F274" s="30"/>
      <c r="G274" s="31"/>
      <c r="H274" s="31"/>
      <c r="I274" s="32"/>
      <c r="J274" s="33"/>
    </row>
    <row r="275" spans="1:10" ht="13.2" x14ac:dyDescent="0.25">
      <c r="A275" s="1"/>
      <c r="B275" s="1"/>
      <c r="C275" s="1"/>
      <c r="D275" s="1"/>
      <c r="E275" s="1"/>
      <c r="F275" s="30"/>
      <c r="G275" s="31"/>
      <c r="H275" s="31"/>
      <c r="I275" s="32"/>
      <c r="J275" s="33"/>
    </row>
    <row r="276" spans="1:10" ht="13.2" x14ac:dyDescent="0.25">
      <c r="A276" s="1"/>
      <c r="B276" s="1"/>
      <c r="C276" s="1"/>
      <c r="D276" s="1"/>
      <c r="E276" s="1"/>
      <c r="F276" s="30"/>
      <c r="G276" s="31"/>
      <c r="H276" s="31"/>
      <c r="I276" s="32"/>
      <c r="J276" s="33"/>
    </row>
    <row r="277" spans="1:10" ht="13.2" x14ac:dyDescent="0.25">
      <c r="A277" s="1"/>
      <c r="B277" s="1"/>
      <c r="C277" s="1"/>
      <c r="D277" s="1"/>
      <c r="E277" s="1"/>
      <c r="F277" s="30"/>
      <c r="G277" s="31"/>
      <c r="H277" s="31"/>
      <c r="I277" s="32"/>
      <c r="J277" s="33"/>
    </row>
    <row r="278" spans="1:10" ht="13.2" x14ac:dyDescent="0.25">
      <c r="A278" s="1"/>
      <c r="B278" s="1"/>
      <c r="C278" s="1"/>
      <c r="D278" s="1"/>
      <c r="E278" s="1"/>
      <c r="F278" s="30"/>
      <c r="G278" s="31"/>
      <c r="H278" s="31"/>
      <c r="I278" s="32"/>
      <c r="J278" s="33"/>
    </row>
    <row r="279" spans="1:10" ht="13.2" x14ac:dyDescent="0.25">
      <c r="A279" s="1"/>
      <c r="B279" s="1"/>
      <c r="C279" s="1"/>
      <c r="D279" s="1"/>
      <c r="E279" s="1"/>
      <c r="F279" s="30"/>
      <c r="G279" s="31"/>
      <c r="H279" s="31"/>
      <c r="I279" s="32"/>
      <c r="J279" s="33"/>
    </row>
    <row r="280" spans="1:10" ht="13.2" x14ac:dyDescent="0.25">
      <c r="A280" s="1"/>
      <c r="B280" s="1"/>
      <c r="C280" s="1"/>
      <c r="D280" s="1"/>
      <c r="E280" s="1"/>
      <c r="F280" s="30"/>
      <c r="G280" s="31"/>
      <c r="H280" s="31"/>
      <c r="I280" s="32"/>
      <c r="J280" s="33"/>
    </row>
    <row r="281" spans="1:10" ht="13.2" x14ac:dyDescent="0.25">
      <c r="A281" s="1"/>
      <c r="B281" s="1"/>
      <c r="C281" s="1"/>
      <c r="D281" s="1"/>
      <c r="E281" s="1"/>
      <c r="F281" s="30"/>
      <c r="G281" s="31"/>
      <c r="H281" s="31"/>
      <c r="I281" s="32"/>
      <c r="J281" s="33"/>
    </row>
    <row r="282" spans="1:10" ht="13.2" x14ac:dyDescent="0.25">
      <c r="A282" s="1"/>
      <c r="B282" s="1"/>
      <c r="C282" s="1"/>
      <c r="D282" s="1"/>
      <c r="E282" s="1"/>
      <c r="F282" s="30"/>
      <c r="G282" s="31"/>
      <c r="H282" s="31"/>
      <c r="I282" s="32"/>
      <c r="J282" s="33"/>
    </row>
    <row r="283" spans="1:10" ht="13.2" x14ac:dyDescent="0.25">
      <c r="A283" s="1"/>
      <c r="B283" s="1"/>
      <c r="C283" s="1"/>
      <c r="D283" s="1"/>
      <c r="E283" s="1"/>
      <c r="F283" s="30"/>
      <c r="G283" s="31"/>
      <c r="H283" s="31"/>
      <c r="I283" s="32"/>
      <c r="J283" s="33"/>
    </row>
    <row r="284" spans="1:10" ht="13.2" x14ac:dyDescent="0.25">
      <c r="A284" s="1"/>
      <c r="B284" s="1"/>
      <c r="C284" s="1"/>
      <c r="D284" s="1"/>
      <c r="E284" s="1"/>
      <c r="F284" s="30"/>
      <c r="G284" s="31"/>
      <c r="H284" s="31"/>
      <c r="I284" s="32"/>
      <c r="J284" s="33"/>
    </row>
    <row r="285" spans="1:10" ht="13.2" x14ac:dyDescent="0.25">
      <c r="A285" s="1"/>
      <c r="B285" s="1"/>
      <c r="C285" s="1"/>
      <c r="D285" s="1"/>
      <c r="E285" s="1"/>
      <c r="F285" s="30"/>
      <c r="G285" s="31"/>
      <c r="H285" s="31"/>
      <c r="I285" s="32"/>
      <c r="J285" s="33"/>
    </row>
    <row r="286" spans="1:10" ht="13.2" x14ac:dyDescent="0.25">
      <c r="A286" s="1"/>
      <c r="B286" s="1"/>
      <c r="C286" s="1"/>
      <c r="D286" s="1"/>
      <c r="E286" s="1"/>
      <c r="F286" s="30"/>
      <c r="G286" s="31"/>
      <c r="H286" s="31"/>
      <c r="I286" s="32"/>
      <c r="J286" s="33"/>
    </row>
    <row r="287" spans="1:10" ht="13.2" x14ac:dyDescent="0.25">
      <c r="A287" s="1"/>
      <c r="B287" s="1"/>
      <c r="C287" s="1"/>
      <c r="D287" s="1"/>
      <c r="E287" s="1"/>
      <c r="F287" s="30"/>
      <c r="G287" s="31"/>
      <c r="H287" s="31"/>
      <c r="I287" s="32"/>
      <c r="J287" s="33"/>
    </row>
    <row r="288" spans="1:10" ht="13.2" x14ac:dyDescent="0.25">
      <c r="A288" s="1"/>
      <c r="B288" s="1"/>
      <c r="C288" s="1"/>
      <c r="D288" s="1"/>
      <c r="E288" s="1"/>
      <c r="F288" s="30"/>
      <c r="G288" s="31"/>
      <c r="H288" s="31"/>
      <c r="I288" s="32"/>
      <c r="J288" s="33"/>
    </row>
    <row r="289" spans="1:10" ht="13.2" x14ac:dyDescent="0.25">
      <c r="A289" s="1"/>
      <c r="B289" s="1"/>
      <c r="C289" s="1"/>
      <c r="D289" s="1"/>
      <c r="E289" s="1"/>
      <c r="F289" s="30"/>
      <c r="G289" s="31"/>
      <c r="H289" s="31"/>
      <c r="I289" s="32"/>
      <c r="J289" s="33"/>
    </row>
    <row r="290" spans="1:10" ht="13.2" x14ac:dyDescent="0.25">
      <c r="A290" s="1"/>
      <c r="B290" s="1"/>
      <c r="C290" s="1"/>
      <c r="D290" s="1"/>
      <c r="E290" s="1"/>
      <c r="F290" s="30"/>
      <c r="G290" s="31"/>
      <c r="H290" s="31"/>
      <c r="I290" s="32"/>
      <c r="J290" s="33"/>
    </row>
    <row r="291" spans="1:10" ht="13.2" x14ac:dyDescent="0.25">
      <c r="A291" s="1"/>
      <c r="B291" s="1"/>
      <c r="C291" s="1"/>
      <c r="D291" s="1"/>
      <c r="E291" s="1"/>
      <c r="F291" s="30"/>
      <c r="G291" s="31"/>
      <c r="H291" s="31"/>
      <c r="I291" s="32"/>
      <c r="J291" s="33"/>
    </row>
    <row r="292" spans="1:10" ht="13.2" x14ac:dyDescent="0.25">
      <c r="A292" s="1"/>
      <c r="B292" s="1"/>
      <c r="C292" s="1"/>
      <c r="D292" s="1"/>
      <c r="E292" s="1"/>
      <c r="F292" s="30"/>
      <c r="G292" s="31"/>
      <c r="H292" s="31"/>
      <c r="I292" s="32"/>
      <c r="J292" s="33"/>
    </row>
    <row r="293" spans="1:10" ht="13.2" x14ac:dyDescent="0.25">
      <c r="A293" s="1"/>
      <c r="B293" s="1"/>
      <c r="C293" s="1"/>
      <c r="D293" s="1"/>
      <c r="E293" s="1"/>
      <c r="F293" s="30"/>
      <c r="G293" s="31"/>
      <c r="H293" s="31"/>
      <c r="I293" s="32"/>
      <c r="J293" s="33"/>
    </row>
    <row r="294" spans="1:10" ht="13.2" x14ac:dyDescent="0.25">
      <c r="A294" s="1"/>
      <c r="B294" s="1"/>
      <c r="C294" s="1"/>
      <c r="D294" s="1"/>
      <c r="E294" s="1"/>
      <c r="F294" s="30"/>
      <c r="G294" s="31"/>
      <c r="H294" s="31"/>
      <c r="I294" s="32"/>
      <c r="J294" s="33"/>
    </row>
    <row r="295" spans="1:10" ht="13.2" x14ac:dyDescent="0.25">
      <c r="A295" s="1"/>
      <c r="B295" s="1"/>
      <c r="C295" s="1"/>
      <c r="D295" s="1"/>
      <c r="E295" s="1"/>
      <c r="F295" s="30"/>
      <c r="G295" s="31"/>
      <c r="H295" s="31"/>
      <c r="I295" s="32"/>
      <c r="J295" s="33"/>
    </row>
    <row r="296" spans="1:10" ht="13.2" x14ac:dyDescent="0.25">
      <c r="A296" s="1"/>
      <c r="B296" s="1"/>
      <c r="C296" s="1"/>
      <c r="D296" s="1"/>
      <c r="E296" s="1"/>
      <c r="F296" s="30"/>
      <c r="G296" s="31"/>
      <c r="H296" s="31"/>
      <c r="I296" s="32"/>
      <c r="J296" s="33"/>
    </row>
    <row r="297" spans="1:10" ht="13.2" x14ac:dyDescent="0.25">
      <c r="A297" s="1"/>
      <c r="B297" s="1"/>
      <c r="C297" s="1"/>
      <c r="D297" s="1"/>
      <c r="E297" s="1"/>
      <c r="F297" s="30"/>
      <c r="G297" s="31"/>
      <c r="H297" s="31"/>
      <c r="I297" s="32"/>
      <c r="J297" s="33"/>
    </row>
    <row r="298" spans="1:10" ht="13.2" x14ac:dyDescent="0.25">
      <c r="A298" s="1"/>
      <c r="B298" s="1"/>
      <c r="C298" s="1"/>
      <c r="D298" s="1"/>
      <c r="E298" s="1"/>
      <c r="F298" s="30"/>
      <c r="G298" s="31"/>
      <c r="H298" s="31"/>
      <c r="I298" s="32"/>
      <c r="J298" s="33"/>
    </row>
    <row r="299" spans="1:10" ht="13.2" x14ac:dyDescent="0.25">
      <c r="A299" s="1"/>
      <c r="B299" s="1"/>
      <c r="C299" s="1"/>
      <c r="D299" s="1"/>
      <c r="E299" s="1"/>
      <c r="F299" s="30"/>
      <c r="G299" s="31"/>
      <c r="H299" s="31"/>
      <c r="I299" s="32"/>
      <c r="J299" s="33"/>
    </row>
    <row r="300" spans="1:10" ht="13.2" x14ac:dyDescent="0.25">
      <c r="A300" s="1"/>
      <c r="B300" s="1"/>
      <c r="C300" s="1"/>
      <c r="D300" s="1"/>
      <c r="E300" s="1"/>
      <c r="F300" s="30"/>
      <c r="G300" s="31"/>
      <c r="H300" s="31"/>
      <c r="I300" s="32"/>
      <c r="J300" s="33"/>
    </row>
    <row r="301" spans="1:10" ht="13.2" x14ac:dyDescent="0.25">
      <c r="A301" s="1"/>
      <c r="B301" s="1"/>
      <c r="C301" s="1"/>
      <c r="D301" s="1"/>
      <c r="E301" s="1"/>
      <c r="F301" s="30"/>
      <c r="G301" s="31"/>
      <c r="H301" s="31"/>
      <c r="I301" s="32"/>
      <c r="J301" s="33"/>
    </row>
    <row r="302" spans="1:10" ht="13.2" x14ac:dyDescent="0.25">
      <c r="A302" s="1"/>
      <c r="B302" s="1"/>
      <c r="C302" s="1"/>
      <c r="D302" s="1"/>
      <c r="E302" s="1"/>
      <c r="F302" s="30"/>
      <c r="G302" s="31"/>
      <c r="H302" s="31"/>
      <c r="I302" s="32"/>
      <c r="J302" s="33"/>
    </row>
    <row r="303" spans="1:10" ht="13.2" x14ac:dyDescent="0.25">
      <c r="A303" s="1"/>
      <c r="B303" s="1"/>
      <c r="C303" s="1"/>
      <c r="D303" s="1"/>
      <c r="E303" s="1"/>
      <c r="F303" s="30"/>
      <c r="G303" s="31"/>
      <c r="H303" s="31"/>
      <c r="I303" s="32"/>
      <c r="J303" s="33"/>
    </row>
    <row r="304" spans="1:10" ht="13.2" x14ac:dyDescent="0.25">
      <c r="A304" s="1"/>
      <c r="B304" s="1"/>
      <c r="C304" s="1"/>
      <c r="D304" s="1"/>
      <c r="E304" s="1"/>
      <c r="F304" s="30"/>
      <c r="G304" s="31"/>
      <c r="H304" s="31"/>
      <c r="I304" s="32"/>
      <c r="J304" s="33"/>
    </row>
    <row r="305" spans="1:10" ht="13.2" x14ac:dyDescent="0.25">
      <c r="A305" s="1"/>
      <c r="B305" s="1"/>
      <c r="C305" s="1"/>
      <c r="D305" s="1"/>
      <c r="E305" s="1"/>
      <c r="F305" s="30"/>
      <c r="G305" s="31"/>
      <c r="H305" s="31"/>
      <c r="I305" s="32"/>
      <c r="J305" s="33"/>
    </row>
    <row r="306" spans="1:10" ht="13.2" x14ac:dyDescent="0.25">
      <c r="A306" s="1"/>
      <c r="B306" s="1"/>
      <c r="C306" s="1"/>
      <c r="D306" s="1"/>
      <c r="E306" s="1"/>
      <c r="F306" s="30"/>
      <c r="G306" s="31"/>
      <c r="H306" s="31"/>
      <c r="I306" s="32"/>
      <c r="J306" s="33"/>
    </row>
    <row r="307" spans="1:10" ht="13.2" x14ac:dyDescent="0.25">
      <c r="A307" s="1"/>
      <c r="B307" s="1"/>
      <c r="C307" s="1"/>
      <c r="D307" s="1"/>
      <c r="E307" s="1"/>
      <c r="F307" s="30"/>
      <c r="G307" s="31"/>
      <c r="H307" s="31"/>
      <c r="I307" s="32"/>
      <c r="J307" s="33"/>
    </row>
    <row r="308" spans="1:10" ht="13.2" x14ac:dyDescent="0.25">
      <c r="A308" s="1"/>
      <c r="B308" s="1"/>
      <c r="C308" s="1"/>
      <c r="D308" s="1"/>
      <c r="E308" s="1"/>
      <c r="F308" s="30"/>
      <c r="G308" s="31"/>
      <c r="H308" s="31"/>
      <c r="I308" s="32"/>
      <c r="J308" s="33"/>
    </row>
    <row r="309" spans="1:10" ht="13.2" x14ac:dyDescent="0.25">
      <c r="A309" s="1"/>
      <c r="B309" s="1"/>
      <c r="C309" s="1"/>
      <c r="D309" s="1"/>
      <c r="E309" s="1"/>
      <c r="F309" s="30"/>
      <c r="G309" s="31"/>
      <c r="H309" s="31"/>
      <c r="I309" s="32"/>
      <c r="J309" s="33"/>
    </row>
    <row r="310" spans="1:10" ht="13.2" x14ac:dyDescent="0.25">
      <c r="A310" s="1"/>
      <c r="B310" s="1"/>
      <c r="C310" s="1"/>
      <c r="D310" s="1"/>
      <c r="E310" s="1"/>
      <c r="F310" s="30"/>
      <c r="G310" s="31"/>
      <c r="H310" s="31"/>
      <c r="I310" s="32"/>
      <c r="J310" s="33"/>
    </row>
    <row r="311" spans="1:10" ht="13.2" x14ac:dyDescent="0.25">
      <c r="A311" s="1"/>
      <c r="B311" s="1"/>
      <c r="C311" s="1"/>
      <c r="D311" s="1"/>
      <c r="E311" s="1"/>
      <c r="F311" s="30"/>
      <c r="G311" s="31"/>
      <c r="H311" s="31"/>
      <c r="I311" s="32"/>
      <c r="J311" s="33"/>
    </row>
    <row r="312" spans="1:10" ht="13.2" x14ac:dyDescent="0.25">
      <c r="A312" s="1"/>
      <c r="B312" s="1"/>
      <c r="C312" s="1"/>
      <c r="D312" s="1"/>
      <c r="E312" s="1"/>
      <c r="F312" s="30"/>
      <c r="G312" s="31"/>
      <c r="H312" s="31"/>
      <c r="I312" s="32"/>
      <c r="J312" s="33"/>
    </row>
    <row r="313" spans="1:10" ht="13.2" x14ac:dyDescent="0.25">
      <c r="A313" s="1"/>
      <c r="B313" s="1"/>
      <c r="C313" s="1"/>
      <c r="D313" s="1"/>
      <c r="E313" s="1"/>
      <c r="F313" s="30"/>
      <c r="G313" s="31"/>
      <c r="H313" s="31"/>
      <c r="I313" s="32"/>
      <c r="J313" s="33"/>
    </row>
    <row r="314" spans="1:10" ht="13.2" x14ac:dyDescent="0.25">
      <c r="A314" s="1"/>
      <c r="B314" s="1"/>
      <c r="C314" s="1"/>
      <c r="D314" s="1"/>
      <c r="E314" s="1"/>
      <c r="F314" s="30"/>
      <c r="G314" s="31"/>
      <c r="H314" s="31"/>
      <c r="I314" s="32"/>
      <c r="J314" s="33"/>
    </row>
    <row r="315" spans="1:10" ht="13.2" x14ac:dyDescent="0.25">
      <c r="A315" s="1"/>
      <c r="B315" s="1"/>
      <c r="C315" s="1"/>
      <c r="D315" s="1"/>
      <c r="E315" s="1"/>
      <c r="F315" s="30"/>
      <c r="G315" s="31"/>
      <c r="H315" s="31"/>
      <c r="I315" s="32"/>
      <c r="J315" s="33"/>
    </row>
    <row r="316" spans="1:10" ht="13.2" x14ac:dyDescent="0.25">
      <c r="A316" s="1"/>
      <c r="B316" s="1"/>
      <c r="C316" s="1"/>
      <c r="D316" s="1"/>
      <c r="E316" s="1"/>
      <c r="F316" s="30"/>
      <c r="G316" s="31"/>
      <c r="H316" s="31"/>
      <c r="I316" s="32"/>
      <c r="J316" s="33"/>
    </row>
    <row r="317" spans="1:10" ht="13.2" x14ac:dyDescent="0.25">
      <c r="A317" s="1"/>
      <c r="B317" s="1"/>
      <c r="C317" s="1"/>
      <c r="D317" s="1"/>
      <c r="E317" s="1"/>
      <c r="F317" s="30"/>
      <c r="G317" s="31"/>
      <c r="H317" s="31"/>
      <c r="I317" s="32"/>
      <c r="J317" s="33"/>
    </row>
    <row r="318" spans="1:10" ht="13.2" x14ac:dyDescent="0.25">
      <c r="A318" s="1"/>
      <c r="B318" s="1"/>
      <c r="C318" s="1"/>
      <c r="D318" s="1"/>
      <c r="E318" s="1"/>
      <c r="F318" s="30"/>
      <c r="G318" s="31"/>
      <c r="H318" s="31"/>
      <c r="I318" s="32"/>
      <c r="J318" s="33"/>
    </row>
    <row r="319" spans="1:10" ht="13.2" x14ac:dyDescent="0.25">
      <c r="A319" s="1"/>
      <c r="B319" s="1"/>
      <c r="C319" s="1"/>
      <c r="D319" s="1"/>
      <c r="E319" s="1"/>
      <c r="F319" s="30"/>
      <c r="G319" s="31"/>
      <c r="H319" s="31"/>
      <c r="I319" s="32"/>
      <c r="J319" s="33"/>
    </row>
    <row r="320" spans="1:10" ht="13.2" x14ac:dyDescent="0.25">
      <c r="A320" s="1"/>
      <c r="B320" s="1"/>
      <c r="C320" s="1"/>
      <c r="D320" s="1"/>
      <c r="E320" s="1"/>
      <c r="F320" s="30"/>
      <c r="G320" s="31"/>
      <c r="H320" s="31"/>
      <c r="I320" s="32"/>
      <c r="J320" s="33"/>
    </row>
    <row r="321" spans="1:10" ht="13.2" x14ac:dyDescent="0.25">
      <c r="A321" s="1"/>
      <c r="B321" s="1"/>
      <c r="C321" s="1"/>
      <c r="D321" s="1"/>
      <c r="E321" s="1"/>
      <c r="F321" s="30"/>
      <c r="G321" s="31"/>
      <c r="H321" s="31"/>
      <c r="I321" s="32"/>
      <c r="J321" s="33"/>
    </row>
    <row r="322" spans="1:10" ht="13.2" x14ac:dyDescent="0.25">
      <c r="A322" s="1"/>
      <c r="B322" s="1"/>
      <c r="C322" s="1"/>
      <c r="D322" s="1"/>
      <c r="E322" s="1"/>
      <c r="F322" s="30"/>
      <c r="G322" s="31"/>
      <c r="H322" s="31"/>
      <c r="I322" s="32"/>
      <c r="J322" s="33"/>
    </row>
    <row r="323" spans="1:10" ht="13.2" x14ac:dyDescent="0.25">
      <c r="A323" s="1"/>
      <c r="B323" s="1"/>
      <c r="C323" s="1"/>
      <c r="D323" s="1"/>
      <c r="E323" s="1"/>
      <c r="F323" s="30"/>
      <c r="G323" s="31"/>
      <c r="H323" s="31"/>
      <c r="I323" s="32"/>
      <c r="J323" s="33"/>
    </row>
    <row r="324" spans="1:10" ht="13.2" x14ac:dyDescent="0.25">
      <c r="A324" s="1"/>
      <c r="B324" s="1"/>
      <c r="C324" s="1"/>
      <c r="D324" s="1"/>
      <c r="E324" s="1"/>
      <c r="F324" s="30"/>
      <c r="G324" s="31"/>
      <c r="H324" s="31"/>
      <c r="I324" s="32"/>
      <c r="J324" s="33"/>
    </row>
    <row r="325" spans="1:10" ht="13.2" x14ac:dyDescent="0.25">
      <c r="A325" s="1"/>
      <c r="B325" s="1"/>
      <c r="C325" s="1"/>
      <c r="D325" s="1"/>
      <c r="E325" s="1"/>
      <c r="F325" s="30"/>
      <c r="G325" s="31"/>
      <c r="H325" s="31"/>
      <c r="I325" s="32"/>
      <c r="J325" s="33"/>
    </row>
    <row r="326" spans="1:10" ht="13.2" x14ac:dyDescent="0.25">
      <c r="A326" s="1"/>
      <c r="B326" s="1"/>
      <c r="C326" s="1"/>
      <c r="D326" s="1"/>
      <c r="E326" s="1"/>
      <c r="F326" s="30"/>
      <c r="G326" s="31"/>
      <c r="H326" s="31"/>
      <c r="I326" s="32"/>
      <c r="J326" s="33"/>
    </row>
    <row r="327" spans="1:10" ht="13.2" x14ac:dyDescent="0.25">
      <c r="A327" s="1"/>
      <c r="B327" s="1"/>
      <c r="C327" s="1"/>
      <c r="D327" s="1"/>
      <c r="E327" s="1"/>
      <c r="F327" s="30"/>
      <c r="G327" s="31"/>
      <c r="H327" s="31"/>
      <c r="I327" s="32"/>
      <c r="J327" s="33"/>
    </row>
    <row r="328" spans="1:10" ht="13.2" x14ac:dyDescent="0.25">
      <c r="A328" s="1"/>
      <c r="B328" s="1"/>
      <c r="C328" s="1"/>
      <c r="D328" s="1"/>
      <c r="E328" s="1"/>
      <c r="F328" s="30"/>
      <c r="G328" s="31"/>
      <c r="H328" s="31"/>
      <c r="I328" s="32"/>
      <c r="J328" s="33"/>
    </row>
    <row r="329" spans="1:10" ht="13.2" x14ac:dyDescent="0.25">
      <c r="A329" s="1"/>
      <c r="B329" s="1"/>
      <c r="C329" s="1"/>
      <c r="D329" s="1"/>
      <c r="E329" s="1"/>
      <c r="F329" s="30"/>
      <c r="G329" s="31"/>
      <c r="H329" s="31"/>
      <c r="I329" s="32"/>
      <c r="J329" s="33"/>
    </row>
    <row r="330" spans="1:10" ht="13.2" x14ac:dyDescent="0.25">
      <c r="A330" s="1"/>
      <c r="B330" s="1"/>
      <c r="C330" s="1"/>
      <c r="D330" s="1"/>
      <c r="E330" s="1"/>
      <c r="F330" s="30"/>
      <c r="G330" s="31"/>
      <c r="H330" s="31"/>
      <c r="I330" s="32"/>
      <c r="J330" s="33"/>
    </row>
    <row r="331" spans="1:10" ht="13.2" x14ac:dyDescent="0.25">
      <c r="A331" s="1"/>
      <c r="B331" s="1"/>
      <c r="C331" s="1"/>
      <c r="D331" s="1"/>
      <c r="E331" s="1"/>
      <c r="F331" s="30"/>
      <c r="G331" s="31"/>
      <c r="H331" s="31"/>
      <c r="I331" s="32"/>
      <c r="J331" s="33"/>
    </row>
    <row r="332" spans="1:10" ht="13.2" x14ac:dyDescent="0.25">
      <c r="A332" s="1"/>
      <c r="B332" s="1"/>
      <c r="C332" s="1"/>
      <c r="D332" s="1"/>
      <c r="E332" s="1"/>
      <c r="F332" s="30"/>
      <c r="G332" s="31"/>
      <c r="H332" s="31"/>
      <c r="I332" s="32"/>
      <c r="J332" s="33"/>
    </row>
    <row r="333" spans="1:10" ht="13.2" x14ac:dyDescent="0.25">
      <c r="A333" s="1"/>
      <c r="B333" s="1"/>
      <c r="C333" s="1"/>
      <c r="D333" s="1"/>
      <c r="E333" s="1"/>
      <c r="F333" s="30"/>
      <c r="G333" s="31"/>
      <c r="H333" s="31"/>
      <c r="I333" s="32"/>
      <c r="J333" s="33"/>
    </row>
    <row r="334" spans="1:10" ht="13.2" x14ac:dyDescent="0.25">
      <c r="A334" s="1"/>
      <c r="B334" s="1"/>
      <c r="C334" s="1"/>
      <c r="D334" s="1"/>
      <c r="E334" s="1"/>
      <c r="F334" s="30"/>
      <c r="G334" s="31"/>
      <c r="H334" s="31"/>
      <c r="I334" s="32"/>
      <c r="J334" s="33"/>
    </row>
    <row r="335" spans="1:10" ht="13.2" x14ac:dyDescent="0.25">
      <c r="A335" s="1"/>
      <c r="B335" s="1"/>
      <c r="C335" s="1"/>
      <c r="D335" s="1"/>
      <c r="E335" s="1"/>
      <c r="F335" s="30"/>
      <c r="G335" s="31"/>
      <c r="H335" s="31"/>
      <c r="I335" s="32"/>
      <c r="J335" s="33"/>
    </row>
    <row r="336" spans="1:10" ht="13.2" x14ac:dyDescent="0.25">
      <c r="A336" s="1"/>
      <c r="B336" s="1"/>
      <c r="C336" s="1"/>
      <c r="D336" s="1"/>
      <c r="E336" s="1"/>
      <c r="F336" s="30"/>
      <c r="G336" s="31"/>
      <c r="H336" s="31"/>
      <c r="I336" s="32"/>
      <c r="J336" s="33"/>
    </row>
    <row r="337" spans="1:10" ht="13.2" x14ac:dyDescent="0.25">
      <c r="A337" s="1"/>
      <c r="B337" s="1"/>
      <c r="C337" s="1"/>
      <c r="D337" s="1"/>
      <c r="E337" s="1"/>
      <c r="F337" s="30"/>
      <c r="G337" s="31"/>
      <c r="H337" s="31"/>
      <c r="I337" s="32"/>
      <c r="J337" s="33"/>
    </row>
    <row r="338" spans="1:10" ht="13.2" x14ac:dyDescent="0.25">
      <c r="A338" s="1"/>
      <c r="B338" s="1"/>
      <c r="C338" s="1"/>
      <c r="D338" s="1"/>
      <c r="E338" s="1"/>
      <c r="F338" s="30"/>
      <c r="G338" s="31"/>
      <c r="H338" s="31"/>
      <c r="I338" s="32"/>
      <c r="J338" s="33"/>
    </row>
    <row r="339" spans="1:10" ht="13.2" x14ac:dyDescent="0.25">
      <c r="A339" s="1"/>
      <c r="B339" s="1"/>
      <c r="C339" s="1"/>
      <c r="D339" s="1"/>
      <c r="E339" s="1"/>
      <c r="F339" s="30"/>
      <c r="G339" s="31"/>
      <c r="H339" s="31"/>
      <c r="I339" s="32"/>
      <c r="J339" s="33"/>
    </row>
    <row r="340" spans="1:10" ht="13.2" x14ac:dyDescent="0.25">
      <c r="A340" s="1"/>
      <c r="B340" s="1"/>
      <c r="C340" s="1"/>
      <c r="D340" s="1"/>
      <c r="E340" s="1"/>
      <c r="F340" s="30"/>
      <c r="G340" s="31"/>
      <c r="H340" s="31"/>
      <c r="I340" s="32"/>
      <c r="J340" s="33"/>
    </row>
    <row r="341" spans="1:10" ht="13.2" x14ac:dyDescent="0.25">
      <c r="A341" s="1"/>
      <c r="B341" s="1"/>
      <c r="C341" s="1"/>
      <c r="D341" s="1"/>
      <c r="E341" s="1"/>
      <c r="F341" s="30"/>
      <c r="G341" s="31"/>
      <c r="H341" s="31"/>
      <c r="I341" s="32"/>
      <c r="J341" s="33"/>
    </row>
    <row r="342" spans="1:10" ht="13.2" x14ac:dyDescent="0.25">
      <c r="A342" s="1"/>
      <c r="B342" s="1"/>
      <c r="C342" s="1"/>
      <c r="D342" s="1"/>
      <c r="E342" s="1"/>
      <c r="F342" s="30"/>
      <c r="G342" s="31"/>
      <c r="H342" s="31"/>
      <c r="I342" s="32"/>
      <c r="J342" s="33"/>
    </row>
    <row r="343" spans="1:10" ht="13.2" x14ac:dyDescent="0.25">
      <c r="A343" s="1"/>
      <c r="B343" s="1"/>
      <c r="C343" s="1"/>
      <c r="D343" s="1"/>
      <c r="E343" s="1"/>
      <c r="F343" s="30"/>
      <c r="G343" s="31"/>
      <c r="H343" s="31"/>
      <c r="I343" s="32"/>
      <c r="J343" s="33"/>
    </row>
    <row r="344" spans="1:10" ht="13.2" x14ac:dyDescent="0.25">
      <c r="A344" s="1"/>
      <c r="B344" s="1"/>
      <c r="C344" s="1"/>
      <c r="D344" s="1"/>
      <c r="E344" s="1"/>
      <c r="F344" s="30"/>
      <c r="G344" s="31"/>
      <c r="H344" s="31"/>
      <c r="I344" s="32"/>
      <c r="J344" s="33"/>
    </row>
    <row r="345" spans="1:10" ht="13.2" x14ac:dyDescent="0.25">
      <c r="A345" s="1"/>
      <c r="B345" s="1"/>
      <c r="C345" s="1"/>
      <c r="D345" s="1"/>
      <c r="E345" s="1"/>
      <c r="F345" s="30"/>
      <c r="G345" s="31"/>
      <c r="H345" s="31"/>
      <c r="I345" s="32"/>
      <c r="J345" s="33"/>
    </row>
    <row r="346" spans="1:10" ht="13.2" x14ac:dyDescent="0.25">
      <c r="A346" s="1"/>
      <c r="B346" s="1"/>
      <c r="C346" s="1"/>
      <c r="D346" s="1"/>
      <c r="E346" s="1"/>
      <c r="F346" s="30"/>
      <c r="G346" s="31"/>
      <c r="H346" s="31"/>
      <c r="I346" s="32"/>
      <c r="J346" s="33"/>
    </row>
    <row r="347" spans="1:10" ht="13.2" x14ac:dyDescent="0.25">
      <c r="A347" s="1"/>
      <c r="B347" s="1"/>
      <c r="C347" s="1"/>
      <c r="D347" s="1"/>
      <c r="E347" s="1"/>
      <c r="F347" s="30"/>
      <c r="G347" s="31"/>
      <c r="H347" s="31"/>
      <c r="I347" s="32"/>
      <c r="J347" s="33"/>
    </row>
    <row r="348" spans="1:10" ht="13.2" x14ac:dyDescent="0.25">
      <c r="A348" s="1"/>
      <c r="B348" s="1"/>
      <c r="C348" s="1"/>
      <c r="D348" s="1"/>
      <c r="E348" s="1"/>
      <c r="F348" s="30"/>
      <c r="G348" s="31"/>
      <c r="H348" s="31"/>
      <c r="I348" s="32"/>
      <c r="J348" s="33"/>
    </row>
    <row r="349" spans="1:10" ht="13.2" x14ac:dyDescent="0.25">
      <c r="A349" s="1"/>
      <c r="B349" s="1"/>
      <c r="C349" s="1"/>
      <c r="D349" s="1"/>
      <c r="E349" s="1"/>
      <c r="F349" s="30"/>
      <c r="G349" s="31"/>
      <c r="H349" s="31"/>
      <c r="I349" s="32"/>
      <c r="J349" s="33"/>
    </row>
    <row r="350" spans="1:10" ht="13.2" x14ac:dyDescent="0.25">
      <c r="A350" s="1"/>
      <c r="B350" s="1"/>
      <c r="C350" s="1"/>
      <c r="D350" s="1"/>
      <c r="E350" s="1"/>
      <c r="F350" s="30"/>
      <c r="G350" s="31"/>
      <c r="H350" s="31"/>
      <c r="I350" s="32"/>
      <c r="J350" s="33"/>
    </row>
    <row r="351" spans="1:10" ht="13.2" x14ac:dyDescent="0.25">
      <c r="A351" s="1"/>
      <c r="B351" s="1"/>
      <c r="C351" s="1"/>
      <c r="D351" s="1"/>
      <c r="E351" s="1"/>
      <c r="F351" s="30"/>
      <c r="G351" s="31"/>
      <c r="H351" s="31"/>
      <c r="I351" s="32"/>
      <c r="J351" s="33"/>
    </row>
    <row r="352" spans="1:10" ht="13.2" x14ac:dyDescent="0.25">
      <c r="A352" s="1"/>
      <c r="B352" s="1"/>
      <c r="C352" s="1"/>
      <c r="D352" s="1"/>
      <c r="E352" s="1"/>
      <c r="F352" s="30"/>
      <c r="G352" s="31"/>
      <c r="H352" s="31"/>
      <c r="I352" s="32"/>
      <c r="J352" s="33"/>
    </row>
    <row r="353" spans="1:10" ht="13.2" x14ac:dyDescent="0.25">
      <c r="A353" s="1"/>
      <c r="B353" s="1"/>
      <c r="C353" s="1"/>
      <c r="D353" s="1"/>
      <c r="E353" s="1"/>
      <c r="F353" s="30"/>
      <c r="G353" s="31"/>
      <c r="H353" s="31"/>
      <c r="I353" s="32"/>
      <c r="J353" s="33"/>
    </row>
    <row r="354" spans="1:10" ht="13.2" x14ac:dyDescent="0.25">
      <c r="A354" s="1"/>
      <c r="B354" s="1"/>
      <c r="C354" s="1"/>
      <c r="D354" s="1"/>
      <c r="E354" s="1"/>
      <c r="F354" s="30"/>
      <c r="G354" s="31"/>
      <c r="H354" s="31"/>
      <c r="I354" s="32"/>
      <c r="J354" s="33"/>
    </row>
    <row r="355" spans="1:10" ht="13.2" x14ac:dyDescent="0.25">
      <c r="A355" s="1"/>
      <c r="B355" s="1"/>
      <c r="C355" s="1"/>
      <c r="D355" s="1"/>
      <c r="E355" s="1"/>
      <c r="F355" s="30"/>
      <c r="G355" s="31"/>
      <c r="H355" s="31"/>
      <c r="I355" s="32"/>
      <c r="J355" s="33"/>
    </row>
    <row r="356" spans="1:10" ht="13.2" x14ac:dyDescent="0.25">
      <c r="A356" s="1"/>
      <c r="B356" s="1"/>
      <c r="C356" s="1"/>
      <c r="D356" s="1"/>
      <c r="E356" s="1"/>
      <c r="F356" s="30"/>
      <c r="G356" s="31"/>
      <c r="H356" s="31"/>
      <c r="I356" s="32"/>
      <c r="J356" s="33"/>
    </row>
    <row r="357" spans="1:10" ht="13.2" x14ac:dyDescent="0.25">
      <c r="A357" s="1"/>
      <c r="B357" s="1"/>
      <c r="C357" s="1"/>
      <c r="D357" s="1"/>
      <c r="E357" s="1"/>
      <c r="F357" s="30"/>
      <c r="G357" s="31"/>
      <c r="H357" s="31"/>
      <c r="I357" s="32"/>
      <c r="J357" s="33"/>
    </row>
    <row r="358" spans="1:10" ht="13.2" x14ac:dyDescent="0.25">
      <c r="A358" s="1"/>
      <c r="B358" s="1"/>
      <c r="C358" s="1"/>
      <c r="D358" s="1"/>
      <c r="E358" s="1"/>
      <c r="F358" s="30"/>
      <c r="G358" s="31"/>
      <c r="H358" s="31"/>
      <c r="I358" s="32"/>
      <c r="J358" s="33"/>
    </row>
    <row r="359" spans="1:10" ht="13.2" x14ac:dyDescent="0.25">
      <c r="A359" s="1"/>
      <c r="B359" s="1"/>
      <c r="C359" s="1"/>
      <c r="D359" s="1"/>
      <c r="E359" s="1"/>
      <c r="F359" s="30"/>
      <c r="G359" s="31"/>
      <c r="H359" s="31"/>
      <c r="I359" s="32"/>
      <c r="J359" s="33"/>
    </row>
    <row r="360" spans="1:10" ht="13.2" x14ac:dyDescent="0.25">
      <c r="A360" s="1"/>
      <c r="B360" s="1"/>
      <c r="C360" s="1"/>
      <c r="D360" s="1"/>
      <c r="E360" s="1"/>
      <c r="F360" s="30"/>
      <c r="G360" s="31"/>
      <c r="H360" s="31"/>
      <c r="I360" s="32"/>
      <c r="J360" s="33"/>
    </row>
    <row r="361" spans="1:10" ht="13.2" x14ac:dyDescent="0.25">
      <c r="A361" s="1"/>
      <c r="B361" s="1"/>
      <c r="C361" s="1"/>
      <c r="D361" s="1"/>
      <c r="E361" s="1"/>
      <c r="F361" s="30"/>
      <c r="G361" s="31"/>
      <c r="H361" s="31"/>
      <c r="I361" s="32"/>
      <c r="J361" s="33"/>
    </row>
    <row r="362" spans="1:10" ht="13.2" x14ac:dyDescent="0.25">
      <c r="A362" s="1"/>
      <c r="B362" s="1"/>
      <c r="C362" s="1"/>
      <c r="D362" s="1"/>
      <c r="E362" s="1"/>
      <c r="F362" s="30"/>
      <c r="G362" s="31"/>
      <c r="H362" s="31"/>
      <c r="I362" s="32"/>
      <c r="J362" s="33"/>
    </row>
    <row r="363" spans="1:10" ht="13.2" x14ac:dyDescent="0.25">
      <c r="A363" s="1"/>
      <c r="B363" s="1"/>
      <c r="C363" s="1"/>
      <c r="D363" s="1"/>
      <c r="E363" s="1"/>
      <c r="F363" s="30"/>
      <c r="G363" s="31"/>
      <c r="H363" s="31"/>
      <c r="I363" s="32"/>
      <c r="J363" s="33"/>
    </row>
    <row r="364" spans="1:10" ht="13.2" x14ac:dyDescent="0.25">
      <c r="A364" s="1"/>
      <c r="B364" s="1"/>
      <c r="C364" s="1"/>
      <c r="D364" s="1"/>
      <c r="E364" s="1"/>
      <c r="F364" s="30"/>
      <c r="G364" s="31"/>
      <c r="H364" s="31"/>
      <c r="I364" s="32"/>
      <c r="J364" s="33"/>
    </row>
    <row r="365" spans="1:10" ht="13.2" x14ac:dyDescent="0.25">
      <c r="A365" s="1"/>
      <c r="B365" s="1"/>
      <c r="C365" s="1"/>
      <c r="D365" s="1"/>
      <c r="E365" s="1"/>
      <c r="F365" s="30"/>
      <c r="G365" s="31"/>
      <c r="H365" s="31"/>
      <c r="I365" s="32"/>
      <c r="J365" s="33"/>
    </row>
    <row r="366" spans="1:10" ht="13.2" x14ac:dyDescent="0.25">
      <c r="A366" s="1"/>
      <c r="B366" s="1"/>
      <c r="C366" s="1"/>
      <c r="D366" s="1"/>
      <c r="E366" s="1"/>
      <c r="F366" s="30"/>
      <c r="G366" s="31"/>
      <c r="H366" s="31"/>
      <c r="I366" s="32"/>
      <c r="J366" s="33"/>
    </row>
    <row r="367" spans="1:10" ht="13.2" x14ac:dyDescent="0.25">
      <c r="A367" s="1"/>
      <c r="B367" s="1"/>
      <c r="C367" s="1"/>
      <c r="D367" s="1"/>
      <c r="E367" s="1"/>
      <c r="F367" s="30"/>
      <c r="G367" s="31"/>
      <c r="H367" s="31"/>
      <c r="I367" s="32"/>
      <c r="J367" s="33"/>
    </row>
    <row r="368" spans="1:10" ht="13.2" x14ac:dyDescent="0.25">
      <c r="A368" s="1"/>
      <c r="B368" s="1"/>
      <c r="C368" s="1"/>
      <c r="D368" s="1"/>
      <c r="E368" s="1"/>
      <c r="F368" s="30"/>
      <c r="G368" s="31"/>
      <c r="H368" s="31"/>
      <c r="I368" s="32"/>
      <c r="J368" s="33"/>
    </row>
    <row r="369" spans="1:10" ht="13.2" x14ac:dyDescent="0.25">
      <c r="A369" s="1"/>
      <c r="B369" s="1"/>
      <c r="C369" s="1"/>
      <c r="D369" s="1"/>
      <c r="E369" s="1"/>
      <c r="F369" s="30"/>
      <c r="G369" s="31"/>
      <c r="H369" s="31"/>
      <c r="I369" s="32"/>
      <c r="J369" s="33"/>
    </row>
    <row r="370" spans="1:10" ht="13.2" x14ac:dyDescent="0.25">
      <c r="A370" s="1"/>
      <c r="B370" s="1"/>
      <c r="C370" s="1"/>
      <c r="D370" s="1"/>
      <c r="E370" s="1"/>
      <c r="F370" s="30"/>
      <c r="G370" s="31"/>
      <c r="H370" s="31"/>
      <c r="I370" s="32"/>
      <c r="J370" s="33"/>
    </row>
    <row r="371" spans="1:10" ht="13.2" x14ac:dyDescent="0.25">
      <c r="A371" s="1"/>
      <c r="B371" s="1"/>
      <c r="C371" s="1"/>
      <c r="D371" s="1"/>
      <c r="E371" s="1"/>
      <c r="F371" s="30"/>
      <c r="G371" s="31"/>
      <c r="H371" s="31"/>
      <c r="I371" s="32"/>
      <c r="J371" s="33"/>
    </row>
    <row r="372" spans="1:10" ht="13.2" x14ac:dyDescent="0.25">
      <c r="A372" s="1"/>
      <c r="B372" s="1"/>
      <c r="C372" s="1"/>
      <c r="D372" s="1"/>
      <c r="E372" s="1"/>
      <c r="F372" s="30"/>
      <c r="G372" s="31"/>
      <c r="H372" s="31"/>
      <c r="I372" s="32"/>
      <c r="J372" s="33"/>
    </row>
    <row r="373" spans="1:10" ht="13.2" x14ac:dyDescent="0.25">
      <c r="A373" s="1"/>
      <c r="B373" s="1"/>
      <c r="C373" s="1"/>
      <c r="D373" s="1"/>
      <c r="E373" s="1"/>
      <c r="F373" s="30"/>
      <c r="G373" s="31"/>
      <c r="H373" s="31"/>
      <c r="I373" s="32"/>
      <c r="J373" s="33"/>
    </row>
    <row r="374" spans="1:10" ht="13.2" x14ac:dyDescent="0.25">
      <c r="A374" s="1"/>
      <c r="B374" s="1"/>
      <c r="C374" s="1"/>
      <c r="D374" s="1"/>
      <c r="E374" s="1"/>
      <c r="F374" s="30"/>
      <c r="G374" s="31"/>
      <c r="H374" s="31"/>
      <c r="I374" s="32"/>
      <c r="J374" s="33"/>
    </row>
    <row r="375" spans="1:10" ht="13.2" x14ac:dyDescent="0.25">
      <c r="A375" s="1"/>
      <c r="B375" s="1"/>
      <c r="C375" s="1"/>
      <c r="D375" s="1"/>
      <c r="E375" s="1"/>
      <c r="F375" s="30"/>
      <c r="G375" s="31"/>
      <c r="H375" s="31"/>
      <c r="I375" s="32"/>
      <c r="J375" s="33"/>
    </row>
    <row r="376" spans="1:10" ht="13.2" x14ac:dyDescent="0.25">
      <c r="A376" s="1"/>
      <c r="B376" s="1"/>
      <c r="C376" s="1"/>
      <c r="D376" s="1"/>
      <c r="E376" s="1"/>
      <c r="F376" s="30"/>
      <c r="G376" s="31"/>
      <c r="H376" s="31"/>
      <c r="I376" s="32"/>
      <c r="J376" s="33"/>
    </row>
    <row r="377" spans="1:10" ht="13.2" x14ac:dyDescent="0.25">
      <c r="A377" s="1"/>
      <c r="B377" s="1"/>
      <c r="C377" s="1"/>
      <c r="D377" s="1"/>
      <c r="E377" s="1"/>
      <c r="F377" s="30"/>
      <c r="G377" s="31"/>
      <c r="H377" s="31"/>
      <c r="I377" s="32"/>
      <c r="J377" s="33"/>
    </row>
    <row r="378" spans="1:10" ht="13.2" x14ac:dyDescent="0.25">
      <c r="A378" s="1"/>
      <c r="B378" s="1"/>
      <c r="C378" s="1"/>
      <c r="D378" s="1"/>
      <c r="E378" s="1"/>
      <c r="F378" s="30"/>
      <c r="G378" s="31"/>
      <c r="H378" s="31"/>
      <c r="I378" s="32"/>
      <c r="J378" s="33"/>
    </row>
    <row r="379" spans="1:10" ht="13.2" x14ac:dyDescent="0.25">
      <c r="A379" s="1"/>
      <c r="B379" s="1"/>
      <c r="C379" s="1"/>
      <c r="D379" s="1"/>
      <c r="E379" s="1"/>
      <c r="F379" s="30"/>
      <c r="G379" s="31"/>
      <c r="H379" s="31"/>
      <c r="I379" s="32"/>
      <c r="J379" s="33"/>
    </row>
    <row r="380" spans="1:10" ht="13.2" x14ac:dyDescent="0.25">
      <c r="A380" s="1"/>
      <c r="B380" s="1"/>
      <c r="C380" s="1"/>
      <c r="D380" s="1"/>
      <c r="E380" s="1"/>
      <c r="F380" s="30"/>
      <c r="G380" s="31"/>
      <c r="H380" s="31"/>
      <c r="I380" s="32"/>
      <c r="J380" s="33"/>
    </row>
    <row r="381" spans="1:10" ht="13.2" x14ac:dyDescent="0.25">
      <c r="A381" s="1"/>
      <c r="B381" s="1"/>
      <c r="C381" s="1"/>
      <c r="D381" s="1"/>
      <c r="E381" s="1"/>
      <c r="F381" s="30"/>
      <c r="G381" s="31"/>
      <c r="H381" s="31"/>
      <c r="I381" s="32"/>
      <c r="J381" s="33"/>
    </row>
    <row r="382" spans="1:10" ht="13.2" x14ac:dyDescent="0.25">
      <c r="A382" s="1"/>
      <c r="B382" s="1"/>
      <c r="C382" s="1"/>
      <c r="D382" s="1"/>
      <c r="E382" s="1"/>
      <c r="F382" s="30"/>
      <c r="G382" s="31"/>
      <c r="H382" s="31"/>
      <c r="I382" s="32"/>
      <c r="J382" s="33"/>
    </row>
    <row r="383" spans="1:10" ht="13.2" x14ac:dyDescent="0.25">
      <c r="A383" s="1"/>
      <c r="B383" s="1"/>
      <c r="C383" s="1"/>
      <c r="D383" s="1"/>
      <c r="E383" s="1"/>
      <c r="F383" s="30"/>
      <c r="G383" s="31"/>
      <c r="H383" s="31"/>
      <c r="I383" s="32"/>
      <c r="J383" s="33"/>
    </row>
    <row r="384" spans="1:10" ht="13.2" x14ac:dyDescent="0.25">
      <c r="A384" s="1"/>
      <c r="B384" s="1"/>
      <c r="C384" s="1"/>
      <c r="D384" s="1"/>
      <c r="E384" s="1"/>
      <c r="F384" s="30"/>
      <c r="G384" s="31"/>
      <c r="H384" s="31"/>
      <c r="I384" s="32"/>
      <c r="J384" s="33"/>
    </row>
    <row r="385" spans="1:10" ht="13.2" x14ac:dyDescent="0.25">
      <c r="A385" s="1"/>
      <c r="B385" s="1"/>
      <c r="C385" s="1"/>
      <c r="D385" s="1"/>
      <c r="E385" s="1"/>
      <c r="F385" s="30"/>
      <c r="G385" s="31"/>
      <c r="H385" s="31"/>
      <c r="I385" s="32"/>
      <c r="J385" s="33"/>
    </row>
    <row r="386" spans="1:10" ht="13.2" x14ac:dyDescent="0.25">
      <c r="A386" s="1"/>
      <c r="B386" s="1"/>
      <c r="C386" s="1"/>
      <c r="D386" s="1"/>
      <c r="E386" s="1"/>
      <c r="F386" s="30"/>
      <c r="G386" s="31"/>
      <c r="H386" s="31"/>
      <c r="I386" s="32"/>
      <c r="J386" s="33"/>
    </row>
    <row r="387" spans="1:10" ht="13.2" x14ac:dyDescent="0.25">
      <c r="A387" s="1"/>
      <c r="B387" s="1"/>
      <c r="C387" s="1"/>
      <c r="D387" s="1"/>
      <c r="E387" s="1"/>
      <c r="F387" s="30"/>
      <c r="G387" s="31"/>
      <c r="H387" s="31"/>
      <c r="I387" s="32"/>
      <c r="J387" s="33"/>
    </row>
    <row r="388" spans="1:10" ht="13.2" x14ac:dyDescent="0.25">
      <c r="A388" s="1"/>
      <c r="B388" s="1"/>
      <c r="C388" s="1"/>
      <c r="D388" s="1"/>
      <c r="E388" s="1"/>
      <c r="F388" s="30"/>
      <c r="G388" s="31"/>
      <c r="H388" s="31"/>
      <c r="I388" s="32"/>
      <c r="J388" s="33"/>
    </row>
    <row r="389" spans="1:10" ht="13.2" x14ac:dyDescent="0.25">
      <c r="A389" s="1"/>
      <c r="B389" s="1"/>
      <c r="C389" s="1"/>
      <c r="D389" s="1"/>
      <c r="E389" s="1"/>
      <c r="F389" s="30"/>
      <c r="G389" s="31"/>
      <c r="H389" s="31"/>
      <c r="I389" s="32"/>
      <c r="J389" s="33"/>
    </row>
    <row r="390" spans="1:10" ht="13.2" x14ac:dyDescent="0.25">
      <c r="A390" s="1"/>
      <c r="B390" s="1"/>
      <c r="C390" s="1"/>
      <c r="D390" s="1"/>
      <c r="E390" s="1"/>
      <c r="F390" s="30"/>
      <c r="G390" s="31"/>
      <c r="H390" s="31"/>
      <c r="I390" s="32"/>
      <c r="J390" s="33"/>
    </row>
    <row r="391" spans="1:10" ht="13.2" x14ac:dyDescent="0.25">
      <c r="A391" s="1"/>
      <c r="B391" s="1"/>
      <c r="C391" s="1"/>
      <c r="D391" s="1"/>
      <c r="E391" s="1"/>
      <c r="F391" s="30"/>
      <c r="G391" s="31"/>
      <c r="H391" s="31"/>
      <c r="I391" s="32"/>
      <c r="J391" s="33"/>
    </row>
    <row r="392" spans="1:10" ht="13.2" x14ac:dyDescent="0.25">
      <c r="A392" s="1"/>
      <c r="B392" s="1"/>
      <c r="C392" s="1"/>
      <c r="D392" s="1"/>
      <c r="E392" s="1"/>
      <c r="F392" s="30"/>
      <c r="G392" s="31"/>
      <c r="H392" s="31"/>
      <c r="I392" s="32"/>
      <c r="J392" s="33"/>
    </row>
    <row r="393" spans="1:10" ht="13.2" x14ac:dyDescent="0.25">
      <c r="A393" s="1"/>
      <c r="B393" s="1"/>
      <c r="C393" s="1"/>
      <c r="D393" s="1"/>
      <c r="E393" s="1"/>
      <c r="F393" s="30"/>
      <c r="G393" s="31"/>
      <c r="H393" s="31"/>
      <c r="I393" s="32"/>
      <c r="J393" s="33"/>
    </row>
    <row r="394" spans="1:10" ht="13.2" x14ac:dyDescent="0.25">
      <c r="A394" s="1"/>
      <c r="B394" s="1"/>
      <c r="C394" s="1"/>
      <c r="D394" s="1"/>
      <c r="E394" s="1"/>
      <c r="F394" s="30"/>
      <c r="G394" s="31"/>
      <c r="H394" s="31"/>
      <c r="I394" s="32"/>
      <c r="J394" s="33"/>
    </row>
    <row r="395" spans="1:10" ht="13.2" x14ac:dyDescent="0.25">
      <c r="A395" s="1"/>
      <c r="B395" s="1"/>
      <c r="C395" s="1"/>
      <c r="D395" s="1"/>
      <c r="E395" s="1"/>
      <c r="F395" s="30"/>
      <c r="G395" s="31"/>
      <c r="H395" s="31"/>
      <c r="I395" s="32"/>
      <c r="J395" s="33"/>
    </row>
    <row r="396" spans="1:10" ht="13.2" x14ac:dyDescent="0.25">
      <c r="A396" s="1"/>
      <c r="B396" s="1"/>
      <c r="C396" s="1"/>
      <c r="D396" s="1"/>
      <c r="E396" s="1"/>
      <c r="F396" s="30"/>
      <c r="G396" s="31"/>
      <c r="H396" s="31"/>
      <c r="I396" s="32"/>
      <c r="J396" s="33"/>
    </row>
    <row r="397" spans="1:10" ht="13.2" x14ac:dyDescent="0.25">
      <c r="A397" s="1"/>
      <c r="B397" s="1"/>
      <c r="C397" s="1"/>
      <c r="D397" s="1"/>
      <c r="E397" s="1"/>
      <c r="F397" s="30"/>
      <c r="G397" s="31"/>
      <c r="H397" s="31"/>
      <c r="I397" s="32"/>
      <c r="J397" s="33"/>
    </row>
    <row r="398" spans="1:10" ht="13.2" x14ac:dyDescent="0.25">
      <c r="A398" s="1"/>
      <c r="B398" s="1"/>
      <c r="C398" s="1"/>
      <c r="D398" s="1"/>
      <c r="E398" s="1"/>
      <c r="F398" s="30"/>
      <c r="G398" s="31"/>
      <c r="H398" s="31"/>
      <c r="I398" s="32"/>
      <c r="J398" s="33"/>
    </row>
    <row r="399" spans="1:10" ht="13.2" x14ac:dyDescent="0.25">
      <c r="A399" s="1"/>
      <c r="B399" s="1"/>
      <c r="C399" s="1"/>
      <c r="D399" s="1"/>
      <c r="E399" s="1"/>
      <c r="F399" s="30"/>
      <c r="G399" s="31"/>
      <c r="H399" s="31"/>
      <c r="I399" s="32"/>
      <c r="J399" s="33"/>
    </row>
    <row r="400" spans="1:10" ht="13.2" x14ac:dyDescent="0.25">
      <c r="A400" s="1"/>
      <c r="B400" s="1"/>
      <c r="C400" s="1"/>
      <c r="D400" s="1"/>
      <c r="E400" s="1"/>
      <c r="F400" s="30"/>
      <c r="G400" s="31"/>
      <c r="H400" s="31"/>
      <c r="I400" s="32"/>
      <c r="J400" s="33"/>
    </row>
    <row r="401" spans="1:10" ht="13.2" x14ac:dyDescent="0.25">
      <c r="A401" s="1"/>
      <c r="B401" s="1"/>
      <c r="C401" s="1"/>
      <c r="D401" s="1"/>
      <c r="E401" s="1"/>
      <c r="F401" s="30"/>
      <c r="G401" s="31"/>
      <c r="H401" s="31"/>
      <c r="I401" s="32"/>
      <c r="J401" s="33"/>
    </row>
    <row r="402" spans="1:10" ht="13.2" x14ac:dyDescent="0.25">
      <c r="A402" s="1"/>
      <c r="B402" s="1"/>
      <c r="C402" s="1"/>
      <c r="D402" s="1"/>
      <c r="E402" s="1"/>
      <c r="F402" s="30"/>
      <c r="G402" s="31"/>
      <c r="H402" s="31"/>
      <c r="I402" s="32"/>
      <c r="J402" s="33"/>
    </row>
    <row r="403" spans="1:10" ht="13.2" x14ac:dyDescent="0.25">
      <c r="A403" s="1"/>
      <c r="B403" s="1"/>
      <c r="C403" s="1"/>
      <c r="D403" s="1"/>
      <c r="E403" s="1"/>
      <c r="F403" s="30"/>
      <c r="G403" s="31"/>
      <c r="H403" s="31"/>
      <c r="I403" s="32"/>
      <c r="J403" s="33"/>
    </row>
    <row r="404" spans="1:10" ht="13.2" x14ac:dyDescent="0.25">
      <c r="A404" s="1"/>
      <c r="B404" s="1"/>
      <c r="C404" s="1"/>
      <c r="D404" s="1"/>
      <c r="E404" s="1"/>
      <c r="F404" s="30"/>
      <c r="G404" s="31"/>
      <c r="H404" s="31"/>
      <c r="I404" s="32"/>
      <c r="J404" s="33"/>
    </row>
    <row r="405" spans="1:10" ht="13.2" x14ac:dyDescent="0.25">
      <c r="A405" s="1"/>
      <c r="B405" s="1"/>
      <c r="C405" s="1"/>
      <c r="D405" s="1"/>
      <c r="E405" s="1"/>
      <c r="F405" s="30"/>
      <c r="G405" s="31"/>
      <c r="H405" s="31"/>
      <c r="I405" s="32"/>
      <c r="J405" s="33"/>
    </row>
    <row r="406" spans="1:10" ht="13.2" x14ac:dyDescent="0.25">
      <c r="A406" s="1"/>
      <c r="B406" s="1"/>
      <c r="C406" s="1"/>
      <c r="D406" s="1"/>
      <c r="E406" s="1"/>
      <c r="F406" s="30"/>
      <c r="G406" s="31"/>
      <c r="H406" s="31"/>
      <c r="I406" s="32"/>
      <c r="J406" s="33"/>
    </row>
    <row r="407" spans="1:10" ht="13.2" x14ac:dyDescent="0.25">
      <c r="A407" s="1"/>
      <c r="B407" s="1"/>
      <c r="C407" s="1"/>
      <c r="D407" s="1"/>
      <c r="E407" s="1"/>
      <c r="F407" s="30"/>
      <c r="G407" s="31"/>
      <c r="H407" s="31"/>
      <c r="I407" s="32"/>
      <c r="J407" s="33"/>
    </row>
    <row r="408" spans="1:10" ht="13.2" x14ac:dyDescent="0.25">
      <c r="A408" s="1"/>
      <c r="B408" s="1"/>
      <c r="C408" s="1"/>
      <c r="D408" s="1"/>
      <c r="E408" s="1"/>
      <c r="F408" s="30"/>
      <c r="G408" s="31"/>
      <c r="H408" s="31"/>
      <c r="I408" s="32"/>
      <c r="J408" s="33"/>
    </row>
    <row r="409" spans="1:10" ht="13.2" x14ac:dyDescent="0.25">
      <c r="A409" s="1"/>
      <c r="B409" s="1"/>
      <c r="C409" s="1"/>
      <c r="D409" s="1"/>
      <c r="E409" s="1"/>
      <c r="F409" s="30"/>
      <c r="G409" s="31"/>
      <c r="H409" s="31"/>
      <c r="I409" s="32"/>
      <c r="J409" s="33"/>
    </row>
    <row r="410" spans="1:10" ht="13.2" x14ac:dyDescent="0.25">
      <c r="A410" s="1"/>
      <c r="B410" s="1"/>
      <c r="C410" s="1"/>
      <c r="D410" s="1"/>
      <c r="E410" s="1"/>
      <c r="F410" s="30"/>
      <c r="G410" s="31"/>
      <c r="H410" s="31"/>
      <c r="I410" s="32"/>
      <c r="J410" s="33"/>
    </row>
    <row r="411" spans="1:10" ht="13.2" x14ac:dyDescent="0.25">
      <c r="A411" s="1"/>
      <c r="B411" s="1"/>
      <c r="C411" s="1"/>
      <c r="D411" s="1"/>
      <c r="E411" s="1"/>
      <c r="F411" s="30"/>
      <c r="G411" s="31"/>
      <c r="H411" s="31"/>
      <c r="I411" s="32"/>
      <c r="J411" s="33"/>
    </row>
    <row r="412" spans="1:10" ht="13.2" x14ac:dyDescent="0.25">
      <c r="A412" s="1"/>
      <c r="B412" s="1"/>
      <c r="C412" s="1"/>
      <c r="D412" s="1"/>
      <c r="E412" s="1"/>
      <c r="F412" s="30"/>
      <c r="G412" s="31"/>
      <c r="H412" s="31"/>
      <c r="I412" s="32"/>
      <c r="J412" s="33"/>
    </row>
    <row r="413" spans="1:10" ht="13.2" x14ac:dyDescent="0.25">
      <c r="A413" s="1"/>
      <c r="B413" s="1"/>
      <c r="C413" s="1"/>
      <c r="D413" s="1"/>
      <c r="E413" s="1"/>
      <c r="F413" s="30"/>
      <c r="G413" s="31"/>
      <c r="H413" s="31"/>
      <c r="I413" s="32"/>
      <c r="J413" s="33"/>
    </row>
    <row r="414" spans="1:10" ht="13.2" x14ac:dyDescent="0.25">
      <c r="A414" s="1"/>
      <c r="B414" s="1"/>
      <c r="C414" s="1"/>
      <c r="D414" s="1"/>
      <c r="E414" s="1"/>
      <c r="F414" s="30"/>
      <c r="G414" s="31"/>
      <c r="H414" s="31"/>
      <c r="I414" s="32"/>
      <c r="J414" s="33"/>
    </row>
    <row r="415" spans="1:10" ht="13.2" x14ac:dyDescent="0.25">
      <c r="A415" s="1"/>
      <c r="B415" s="1"/>
      <c r="C415" s="1"/>
      <c r="D415" s="1"/>
      <c r="E415" s="1"/>
      <c r="F415" s="30"/>
      <c r="G415" s="31"/>
      <c r="H415" s="31"/>
      <c r="I415" s="32"/>
      <c r="J415" s="33"/>
    </row>
    <row r="416" spans="1:10" ht="13.2" x14ac:dyDescent="0.25">
      <c r="A416" s="1"/>
      <c r="B416" s="1"/>
      <c r="C416" s="1"/>
      <c r="D416" s="1"/>
      <c r="E416" s="1"/>
      <c r="F416" s="30"/>
      <c r="G416" s="31"/>
      <c r="H416" s="31"/>
      <c r="I416" s="32"/>
      <c r="J416" s="33"/>
    </row>
    <row r="417" spans="1:10" ht="13.2" x14ac:dyDescent="0.25">
      <c r="A417" s="1"/>
      <c r="B417" s="1"/>
      <c r="C417" s="1"/>
      <c r="D417" s="1"/>
      <c r="E417" s="1"/>
      <c r="F417" s="30"/>
      <c r="G417" s="31"/>
      <c r="H417" s="31"/>
      <c r="I417" s="32"/>
      <c r="J417" s="33"/>
    </row>
    <row r="418" spans="1:10" ht="13.2" x14ac:dyDescent="0.25">
      <c r="A418" s="1"/>
      <c r="B418" s="1"/>
      <c r="C418" s="1"/>
      <c r="D418" s="1"/>
      <c r="E418" s="1"/>
      <c r="F418" s="30"/>
      <c r="G418" s="31"/>
      <c r="H418" s="31"/>
      <c r="I418" s="32"/>
      <c r="J418" s="33"/>
    </row>
    <row r="419" spans="1:10" ht="13.2" x14ac:dyDescent="0.25">
      <c r="A419" s="1"/>
      <c r="B419" s="1"/>
      <c r="C419" s="1"/>
      <c r="D419" s="1"/>
      <c r="E419" s="1"/>
      <c r="F419" s="30"/>
      <c r="G419" s="31"/>
      <c r="H419" s="31"/>
      <c r="I419" s="32"/>
      <c r="J419" s="33"/>
    </row>
    <row r="420" spans="1:10" ht="13.2" x14ac:dyDescent="0.25">
      <c r="A420" s="1"/>
      <c r="B420" s="1"/>
      <c r="C420" s="1"/>
      <c r="D420" s="1"/>
      <c r="E420" s="1"/>
      <c r="F420" s="30"/>
      <c r="G420" s="31"/>
      <c r="H420" s="31"/>
      <c r="I420" s="32"/>
      <c r="J420" s="33"/>
    </row>
    <row r="421" spans="1:10" ht="13.2" x14ac:dyDescent="0.25">
      <c r="A421" s="1"/>
      <c r="B421" s="1"/>
      <c r="C421" s="1"/>
      <c r="D421" s="1"/>
      <c r="E421" s="1"/>
      <c r="F421" s="30"/>
      <c r="G421" s="31"/>
      <c r="H421" s="31"/>
      <c r="I421" s="32"/>
      <c r="J421" s="33"/>
    </row>
    <row r="422" spans="1:10" ht="13.2" x14ac:dyDescent="0.25">
      <c r="A422" s="1"/>
      <c r="B422" s="1"/>
      <c r="C422" s="1"/>
      <c r="D422" s="1"/>
      <c r="E422" s="1"/>
      <c r="F422" s="30"/>
      <c r="G422" s="31"/>
      <c r="H422" s="31"/>
      <c r="I422" s="32"/>
      <c r="J422" s="33"/>
    </row>
    <row r="423" spans="1:10" ht="13.2" x14ac:dyDescent="0.25">
      <c r="A423" s="1"/>
      <c r="B423" s="1"/>
      <c r="C423" s="1"/>
      <c r="D423" s="1"/>
      <c r="E423" s="1"/>
      <c r="F423" s="30"/>
      <c r="G423" s="31"/>
      <c r="H423" s="31"/>
      <c r="I423" s="32"/>
      <c r="J423" s="33"/>
    </row>
    <row r="424" spans="1:10" ht="13.2" x14ac:dyDescent="0.25">
      <c r="A424" s="1"/>
      <c r="B424" s="1"/>
      <c r="C424" s="1"/>
      <c r="D424" s="1"/>
      <c r="E424" s="1"/>
      <c r="F424" s="30"/>
      <c r="G424" s="31"/>
      <c r="H424" s="31"/>
      <c r="I424" s="32"/>
      <c r="J424" s="33"/>
    </row>
    <row r="425" spans="1:10" ht="13.2" x14ac:dyDescent="0.25">
      <c r="A425" s="1"/>
      <c r="B425" s="1"/>
      <c r="C425" s="1"/>
      <c r="D425" s="1"/>
      <c r="E425" s="1"/>
      <c r="F425" s="30"/>
      <c r="G425" s="31"/>
      <c r="H425" s="31"/>
      <c r="I425" s="32"/>
      <c r="J425" s="33"/>
    </row>
    <row r="426" spans="1:10" ht="13.2" x14ac:dyDescent="0.25">
      <c r="A426" s="1"/>
      <c r="B426" s="1"/>
      <c r="C426" s="1"/>
      <c r="D426" s="1"/>
      <c r="E426" s="1"/>
      <c r="F426" s="30"/>
      <c r="G426" s="31"/>
      <c r="H426" s="31"/>
      <c r="I426" s="32"/>
      <c r="J426" s="33"/>
    </row>
  </sheetData>
  <mergeCells count="12">
    <mergeCell ref="A9:B9"/>
    <mergeCell ref="G1:I1"/>
    <mergeCell ref="G2:I2"/>
    <mergeCell ref="A6:J6"/>
    <mergeCell ref="A7:J7"/>
    <mergeCell ref="A8:J8"/>
    <mergeCell ref="G3:I3"/>
    <mergeCell ref="A60:J60"/>
    <mergeCell ref="G53:I53"/>
    <mergeCell ref="C54:E54"/>
    <mergeCell ref="G54:I54"/>
    <mergeCell ref="A10:B10"/>
  </mergeCells>
  <phoneticPr fontId="28" type="noConversion"/>
  <printOptions horizontalCentered="1"/>
  <pageMargins left="0.31496062992125984" right="0.31496062992125984" top="0.39370078740157483" bottom="0.39370078740157483" header="0" footer="0"/>
  <pageSetup paperSize="9" scale="55" fitToHeight="49" orientation="landscape" r:id="rId1"/>
  <headerFooter differentFirst="1" alignWithMargins="0">
    <oddHeader>&amp;C&amp;P</oddHeader>
  </headerFooter>
  <rowBreaks count="2" manualBreakCount="2">
    <brk id="22" max="9" man="1"/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ОР</vt:lpstr>
      <vt:lpstr>ОР!Заголовки_для_друку</vt:lpstr>
      <vt:lpstr>ОР!Область_друку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Acer</cp:lastModifiedBy>
  <cp:lastPrinted>2025-10-15T08:15:00Z</cp:lastPrinted>
  <dcterms:created xsi:type="dcterms:W3CDTF">2014-01-17T10:52:16Z</dcterms:created>
  <dcterms:modified xsi:type="dcterms:W3CDTF">2025-10-15T08:20:13Z</dcterms:modified>
</cp:coreProperties>
</file>